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ctrlProps/ctrlProp1.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danie\OneDrive\Documents\Kercem Local Council\"/>
    </mc:Choice>
  </mc:AlternateContent>
  <bookViews>
    <workbookView xWindow="0" yWindow="0" windowWidth="20730" windowHeight="11475" tabRatio="702"/>
  </bookViews>
  <sheets>
    <sheet name="Cover &amp; Table of Contents" sheetId="5" r:id="rId1"/>
    <sheet name="Overview" sheetId="4" r:id="rId2"/>
    <sheet name="I&amp;E -Stat of Aff &amp; details" sheetId="1" r:id="rId3"/>
    <sheet name="Depreciation Shedule" sheetId="2" r:id="rId4"/>
  </sheets>
  <definedNames>
    <definedName name="_xlnm.Print_Area" localSheetId="0">'Cover &amp; Table of Contents'!$A$1:$C$41</definedName>
    <definedName name="_xlnm.Print_Area" localSheetId="2">'I&amp;E -Stat of Aff &amp; details'!$A$1:$K$327</definedName>
    <definedName name="_xlnm.Print_Area" localSheetId="1">Overview!$A:$F</definedName>
    <definedName name="_xlnm.Print_Titles" localSheetId="2">'I&amp;E -Stat of Aff &amp; details'!$1:$2</definedName>
    <definedName name="_xlnm.Print_Titles" localSheetId="1">Overview!$1:$2</definedName>
    <definedName name="RefYear" localSheetId="0">'Cover &amp; Table of Contents'!$B$12</definedName>
  </definedNames>
  <calcPr calcId="152511"/>
</workbook>
</file>

<file path=xl/calcChain.xml><?xml version="1.0" encoding="utf-8"?>
<calcChain xmlns="http://schemas.openxmlformats.org/spreadsheetml/2006/main">
  <c r="G107" i="1" l="1"/>
  <c r="G74" i="1"/>
  <c r="K74" i="1"/>
  <c r="K71" i="1" l="1"/>
  <c r="B15" i="2" l="1"/>
  <c r="C28" i="2" s="1"/>
  <c r="K9" i="1"/>
  <c r="K36" i="1" s="1"/>
  <c r="G259" i="1"/>
  <c r="G44" i="1" s="1"/>
  <c r="G267" i="1"/>
  <c r="G45" i="1" s="1"/>
  <c r="G271" i="1"/>
  <c r="G46" i="1" s="1"/>
  <c r="G279" i="1"/>
  <c r="G51" i="1" s="1"/>
  <c r="G52" i="1"/>
  <c r="G284" i="1"/>
  <c r="G58" i="1" s="1"/>
  <c r="G71" i="1" s="1"/>
  <c r="G169" i="1"/>
  <c r="G23" i="1" s="1"/>
  <c r="P24" i="2"/>
  <c r="P25" i="2"/>
  <c r="G219" i="1"/>
  <c r="G24" i="1" s="1"/>
  <c r="G236" i="1"/>
  <c r="G25" i="1" s="1"/>
  <c r="G241" i="1"/>
  <c r="G26" i="1" s="1"/>
  <c r="G132" i="1"/>
  <c r="G14" i="1" s="1"/>
  <c r="G137" i="1"/>
  <c r="G15" i="1" s="1"/>
  <c r="G142" i="1"/>
  <c r="G16" i="1" s="1"/>
  <c r="G147" i="1"/>
  <c r="G17" i="1" s="1"/>
  <c r="G157" i="1"/>
  <c r="G18" i="1" s="1"/>
  <c r="G116" i="1"/>
  <c r="K48" i="1"/>
  <c r="K69" i="1" s="1"/>
  <c r="K54" i="1"/>
  <c r="K70" i="1" s="1"/>
  <c r="A17" i="5"/>
  <c r="B42" i="5" s="1"/>
  <c r="G298" i="1"/>
  <c r="P12" i="2"/>
  <c r="P14" i="2"/>
  <c r="P13" i="2"/>
  <c r="G104" i="1" s="1"/>
  <c r="P18" i="2"/>
  <c r="P20" i="2" s="1"/>
  <c r="P19" i="2"/>
  <c r="P23" i="2"/>
  <c r="D12" i="2"/>
  <c r="D18" i="2" s="1"/>
  <c r="C33" i="1"/>
  <c r="A1" i="1"/>
  <c r="K19" i="1"/>
  <c r="K28" i="1"/>
  <c r="G310" i="1"/>
  <c r="G176" i="1"/>
  <c r="G180" i="1"/>
  <c r="A1" i="2"/>
  <c r="A1" i="4"/>
  <c r="G15" i="2"/>
  <c r="G20" i="2"/>
  <c r="G26" i="2"/>
  <c r="H15" i="2"/>
  <c r="I15" i="2"/>
  <c r="J15" i="2"/>
  <c r="K15" i="2"/>
  <c r="L15" i="2"/>
  <c r="M15" i="2"/>
  <c r="N15" i="2"/>
  <c r="O15" i="2"/>
  <c r="H26" i="2"/>
  <c r="I26" i="2"/>
  <c r="J26" i="2"/>
  <c r="K26" i="2"/>
  <c r="L26" i="2"/>
  <c r="M26" i="2"/>
  <c r="N26" i="2"/>
  <c r="O26" i="2"/>
  <c r="H20" i="2"/>
  <c r="I20" i="2"/>
  <c r="J20" i="2"/>
  <c r="K20" i="2"/>
  <c r="L20" i="2"/>
  <c r="M20" i="2"/>
  <c r="N20" i="2"/>
  <c r="O20" i="2"/>
  <c r="G249" i="1" l="1"/>
  <c r="G85" i="1" s="1"/>
  <c r="I28" i="2"/>
  <c r="G28" i="2"/>
  <c r="P15" i="2"/>
  <c r="G109" i="1"/>
  <c r="P26" i="2"/>
  <c r="B20" i="2"/>
  <c r="B26" i="2" s="1"/>
  <c r="O28" i="2"/>
  <c r="L28" i="2"/>
  <c r="H28" i="2"/>
  <c r="K30" i="1"/>
  <c r="G54" i="1"/>
  <c r="G70" i="1" s="1"/>
  <c r="G181" i="1"/>
  <c r="K73" i="1"/>
  <c r="K75" i="1" s="1"/>
  <c r="K56" i="1"/>
  <c r="K60" i="1" s="1"/>
  <c r="D23" i="2"/>
  <c r="K28" i="2"/>
  <c r="N28" i="2"/>
  <c r="J28" i="2"/>
  <c r="M28" i="2"/>
  <c r="K2" i="1"/>
  <c r="C6" i="1"/>
  <c r="P2" i="2"/>
  <c r="F2" i="4"/>
  <c r="G19" i="1"/>
  <c r="G48" i="1"/>
  <c r="G159" i="1"/>
  <c r="G251" i="1" l="1"/>
  <c r="G27" i="1" s="1"/>
  <c r="G28" i="1" s="1"/>
  <c r="G30" i="1" s="1"/>
  <c r="P28" i="2"/>
  <c r="G41" i="1" s="1"/>
  <c r="G253" i="1"/>
  <c r="G56" i="1"/>
  <c r="G69" i="1"/>
  <c r="G73" i="1" s="1"/>
  <c r="G75" i="1" s="1"/>
  <c r="G60" i="1" l="1"/>
  <c r="G82" i="1"/>
  <c r="G97" i="1" s="1"/>
  <c r="G100" i="1" s="1"/>
  <c r="G118" i="1" s="1"/>
  <c r="G120" i="1" s="1"/>
</calcChain>
</file>

<file path=xl/sharedStrings.xml><?xml version="1.0" encoding="utf-8"?>
<sst xmlns="http://schemas.openxmlformats.org/spreadsheetml/2006/main" count="383" uniqueCount="333">
  <si>
    <t>Overview and Summary</t>
  </si>
  <si>
    <t>Income</t>
  </si>
  <si>
    <t xml:space="preserve"> </t>
  </si>
  <si>
    <t>Investment Income</t>
  </si>
  <si>
    <t>Expenditure</t>
  </si>
  <si>
    <t>DESCRIPTION</t>
  </si>
  <si>
    <t>Non-current Assets</t>
  </si>
  <si>
    <t>Current Assets</t>
  </si>
  <si>
    <t>Inventories</t>
  </si>
  <si>
    <t>Receivables</t>
  </si>
  <si>
    <t>Reserves</t>
  </si>
  <si>
    <t>Current Liabilities</t>
  </si>
  <si>
    <t>Personal Emoluments</t>
  </si>
  <si>
    <t>Local Enforcement Income</t>
  </si>
  <si>
    <t>Bank interest</t>
  </si>
  <si>
    <t>Income raised from Bye-Laws</t>
  </si>
  <si>
    <t>Total</t>
  </si>
  <si>
    <t>Sponsorships</t>
  </si>
  <si>
    <t>Social Security Contributions</t>
  </si>
  <si>
    <t>Operations and Maintenance</t>
  </si>
  <si>
    <t>Rent</t>
  </si>
  <si>
    <t>Travel</t>
  </si>
  <si>
    <t>Transport</t>
  </si>
  <si>
    <t>Information Services</t>
  </si>
  <si>
    <t>Training</t>
  </si>
  <si>
    <t xml:space="preserve">Depreciation </t>
  </si>
  <si>
    <t>Interest on Bank Loan</t>
  </si>
  <si>
    <t>Finance Costs</t>
  </si>
  <si>
    <t>Asset</t>
  </si>
  <si>
    <t>Cost</t>
  </si>
  <si>
    <t>Additions</t>
  </si>
  <si>
    <t>Disposals</t>
  </si>
  <si>
    <t>Released on disposal</t>
  </si>
  <si>
    <t>Grants/ other reimbursements</t>
  </si>
  <si>
    <t>Local Enforcement Expenses</t>
  </si>
  <si>
    <t>Stationery</t>
  </si>
  <si>
    <t>Others</t>
  </si>
  <si>
    <t xml:space="preserve">Payables </t>
  </si>
  <si>
    <t>% of depreciation</t>
  </si>
  <si>
    <t>In terms of section 55 CAP 363</t>
  </si>
  <si>
    <t>Income raised from Bye-Laws (2)</t>
  </si>
  <si>
    <t>Income raised from LES  (3)</t>
  </si>
  <si>
    <t>Investment Income (4)</t>
  </si>
  <si>
    <t>Local Council</t>
  </si>
  <si>
    <t>Table of Contents</t>
  </si>
  <si>
    <t>Depreciation of Property, Plant and Equipment</t>
  </si>
  <si>
    <t>Net Current Assets</t>
  </si>
  <si>
    <t>Mayor's Allowance</t>
  </si>
  <si>
    <t>Bonuses</t>
  </si>
  <si>
    <t>Income Supplements</t>
  </si>
  <si>
    <t>Allowances</t>
  </si>
  <si>
    <t>Overtime</t>
  </si>
  <si>
    <t>Community</t>
  </si>
  <si>
    <t>Hospitality</t>
  </si>
  <si>
    <t>Lease of Equipment</t>
  </si>
  <si>
    <t>Refuse Collection</t>
  </si>
  <si>
    <t>Bulky Refuse Collection</t>
  </si>
  <si>
    <t>Cleaning &amp; Maintenance of Non-Urban Areas</t>
  </si>
  <si>
    <t>Cleaning of Public Conveniences</t>
  </si>
  <si>
    <t>Cleaning of Council Premises</t>
  </si>
  <si>
    <t xml:space="preserve">Cleaning &amp; Maintenance of Parks &amp; Gardens </t>
  </si>
  <si>
    <t>Cleaning &amp; Maintenance of Soft Areas</t>
  </si>
  <si>
    <t>Cleaning &amp; Maintenance of Beaches &amp; CA</t>
  </si>
  <si>
    <t>Cleaning &amp; Maintenance of Country Non-Urban</t>
  </si>
  <si>
    <t>Consultation Fees</t>
  </si>
  <si>
    <t>Professional Services</t>
  </si>
  <si>
    <t>TOTAL</t>
  </si>
  <si>
    <t>Surplus / Deficit</t>
  </si>
  <si>
    <t>Total Current Assets</t>
  </si>
  <si>
    <t>Total Current Liabilities</t>
  </si>
  <si>
    <t>Loss / (Profit) on Disposal of asset</t>
  </si>
  <si>
    <t>Consumables</t>
  </si>
  <si>
    <t>Payables</t>
  </si>
  <si>
    <t>Accruals</t>
  </si>
  <si>
    <t>Deprecition of Property, Plant and Equipment</t>
  </si>
  <si>
    <t>Accumulated Deprecition</t>
  </si>
  <si>
    <t>Executive Secretary</t>
  </si>
  <si>
    <t>Mayor</t>
  </si>
  <si>
    <t>Funds received from Central Government (1)</t>
  </si>
  <si>
    <t>Current portion of Long-Term Borrowings</t>
  </si>
  <si>
    <t>Net Assets</t>
  </si>
  <si>
    <t>Retained Funds</t>
  </si>
  <si>
    <t>In terms of section 58 CAP 363</t>
  </si>
  <si>
    <t>Bins on wheels</t>
  </si>
  <si>
    <t>Insurance</t>
  </si>
  <si>
    <t>Twinning</t>
  </si>
  <si>
    <t>Contract &amp; Project Management</t>
  </si>
  <si>
    <t>Bring in sites</t>
  </si>
  <si>
    <t>EU Projects</t>
  </si>
  <si>
    <t xml:space="preserve">Cash  &amp; Equivalents </t>
  </si>
  <si>
    <t>Receivables from EU</t>
  </si>
  <si>
    <t>Community Services</t>
  </si>
  <si>
    <t>Other Income (5)</t>
  </si>
  <si>
    <t>Personal Emoluments (6)</t>
  </si>
  <si>
    <t>Operations and Maintenance (7)</t>
  </si>
  <si>
    <t>Administration (8)</t>
  </si>
  <si>
    <t>Finance Cost (9)</t>
  </si>
  <si>
    <t>Other Expenditure (10)</t>
  </si>
  <si>
    <t>General Income</t>
  </si>
  <si>
    <t>Inventories (11)</t>
  </si>
  <si>
    <t>Receivables (12)</t>
  </si>
  <si>
    <t>Cash and Cash Equivalents (13)</t>
  </si>
  <si>
    <t>Payables (14)</t>
  </si>
  <si>
    <t>Increase/(Decrease) in allowance for bad debts</t>
  </si>
  <si>
    <t xml:space="preserve">Quarterly Financial Report </t>
  </si>
  <si>
    <t>for the Period</t>
  </si>
  <si>
    <t>Overview on  Financial Position, Performance, FSI and  Cash Flow.</t>
  </si>
  <si>
    <t xml:space="preserve">Statement of Income and Expenditure  </t>
  </si>
  <si>
    <t>Statement of Affairs</t>
  </si>
  <si>
    <t>Cash flow Statement</t>
  </si>
  <si>
    <t>Notes to the Accounts</t>
  </si>
  <si>
    <t>Quarterly Financial Report</t>
  </si>
  <si>
    <t xml:space="preserve"> 1st April till end of</t>
  </si>
  <si>
    <t xml:space="preserve">Capital Commitments </t>
  </si>
  <si>
    <t>Approved but not yet contracted for:</t>
  </si>
  <si>
    <t>Contracted for but not provided for in Quarterly Financial Statements:</t>
  </si>
  <si>
    <t>Number of Employees</t>
  </si>
  <si>
    <t>6 i)</t>
  </si>
  <si>
    <t>Cash Flow Statement</t>
  </si>
  <si>
    <t>Surplus for the year</t>
  </si>
  <si>
    <t xml:space="preserve">Adjustments for: </t>
  </si>
  <si>
    <t>Depreciation</t>
  </si>
  <si>
    <t>Interest receivable</t>
  </si>
  <si>
    <t>Interest payable</t>
  </si>
  <si>
    <t>(Profit) / Loss on disposal of asset</t>
  </si>
  <si>
    <t>Increase / (Decrease) in payables</t>
  </si>
  <si>
    <t>Decrease / (Increase) in receivables</t>
  </si>
  <si>
    <t>Decrease / (Increase) in inventories</t>
  </si>
  <si>
    <t>Cash generated from operations</t>
  </si>
  <si>
    <t>Interest paid</t>
  </si>
  <si>
    <t>Net cash from operating activities</t>
  </si>
  <si>
    <t>Cash flows from investing activities</t>
  </si>
  <si>
    <t>Interest received</t>
  </si>
  <si>
    <t>Net cash used in investing activities</t>
  </si>
  <si>
    <t>Cash flows from financing activities</t>
  </si>
  <si>
    <t>Proceeds from long-term borrowings</t>
  </si>
  <si>
    <t>Net cash from financing activities</t>
  </si>
  <si>
    <t>Increase / (Decrease) in Allowance for Bad Debts</t>
  </si>
  <si>
    <t>Non-current liabilities (15)</t>
  </si>
  <si>
    <t>Non Current Liabilities</t>
  </si>
  <si>
    <t>Long Term Borrowing</t>
  </si>
  <si>
    <t>€</t>
  </si>
  <si>
    <t>Funds received from Cental Government:</t>
  </si>
  <si>
    <t>Grants received</t>
  </si>
  <si>
    <t xml:space="preserve"> ii)</t>
  </si>
  <si>
    <t>Office Utilities</t>
  </si>
  <si>
    <t>Purchase of property, plant &amp; equipment</t>
  </si>
  <si>
    <t>Net increase/(decrease) in cash &amp; cash equivalents</t>
  </si>
  <si>
    <t>Cash &amp; cash equivalents at beginning of year</t>
  </si>
  <si>
    <t>Cash &amp; cash equivalents at end of Quarter</t>
  </si>
  <si>
    <t>Employees' Salaries &amp; Wages</t>
  </si>
  <si>
    <t>Road &amp; Street Cleaning</t>
  </si>
  <si>
    <t>Office Materials &amp; Supplies</t>
  </si>
  <si>
    <t>National &amp; International Memberships</t>
  </si>
  <si>
    <t xml:space="preserve">Prepayments &amp; Accrued income </t>
  </si>
  <si>
    <t xml:space="preserve">Administration </t>
  </si>
  <si>
    <t>Full time</t>
  </si>
  <si>
    <t>Part time</t>
  </si>
  <si>
    <t>Total number of employees</t>
  </si>
  <si>
    <t>0002-0004</t>
  </si>
  <si>
    <t>0005-0019</t>
  </si>
  <si>
    <t>Other income</t>
  </si>
  <si>
    <t>0021-0025</t>
  </si>
  <si>
    <t>0026-0035</t>
  </si>
  <si>
    <t>0038-0055</t>
  </si>
  <si>
    <t>Income from Permits</t>
  </si>
  <si>
    <t>Contraventions</t>
  </si>
  <si>
    <t>0091-0095</t>
  </si>
  <si>
    <t>0096-0099</t>
  </si>
  <si>
    <t>Income received from Govermnet Securities</t>
  </si>
  <si>
    <t>0056-0065</t>
  </si>
  <si>
    <t>0066-0069</t>
  </si>
  <si>
    <t>Documents &amp; Information</t>
  </si>
  <si>
    <t>0070-0075</t>
  </si>
  <si>
    <t>EU funds</t>
  </si>
  <si>
    <t>0076-0080</t>
  </si>
  <si>
    <t>0081-0089</t>
  </si>
  <si>
    <t>Insurance Claims</t>
  </si>
  <si>
    <t>0100-0109</t>
  </si>
  <si>
    <t>Donations</t>
  </si>
  <si>
    <t>Contributions</t>
  </si>
  <si>
    <t>Repairs &amp; upkeep</t>
  </si>
  <si>
    <t>Street Lightning</t>
  </si>
  <si>
    <t>Bank Charges</t>
  </si>
  <si>
    <t>Penalties</t>
  </si>
  <si>
    <t>Waste Disposal</t>
  </si>
  <si>
    <t>Other contractual Services</t>
  </si>
  <si>
    <t>2100-2149</t>
  </si>
  <si>
    <t>2200-2259</t>
  </si>
  <si>
    <t>2300-2399</t>
  </si>
  <si>
    <t>2400-2449</t>
  </si>
  <si>
    <t>3070-3090</t>
  </si>
  <si>
    <t>3100-3139</t>
  </si>
  <si>
    <t>3300-3379</t>
  </si>
  <si>
    <t>3380-3389</t>
  </si>
  <si>
    <t>3390-3394</t>
  </si>
  <si>
    <t>3600-3694</t>
  </si>
  <si>
    <t>3700-3799</t>
  </si>
  <si>
    <t>3800-3899</t>
  </si>
  <si>
    <t>2150-2199</t>
  </si>
  <si>
    <t>2260-2299</t>
  </si>
  <si>
    <t>2450-2499</t>
  </si>
  <si>
    <t>Office Rent</t>
  </si>
  <si>
    <t>2500-2599</t>
  </si>
  <si>
    <t>Office Services</t>
  </si>
  <si>
    <t>2600-2699</t>
  </si>
  <si>
    <t>2700-2799</t>
  </si>
  <si>
    <t>2800-2899</t>
  </si>
  <si>
    <t>2900-2999</t>
  </si>
  <si>
    <t>3410-3199</t>
  </si>
  <si>
    <t>3200-3299</t>
  </si>
  <si>
    <t>Office Hospitality</t>
  </si>
  <si>
    <t>3400-3499</t>
  </si>
  <si>
    <t>Other Expenditure</t>
  </si>
  <si>
    <t>3500-3599</t>
  </si>
  <si>
    <t>8000-8099</t>
  </si>
  <si>
    <t>5201-5249</t>
  </si>
  <si>
    <t>5250-5299</t>
  </si>
  <si>
    <t>0201-0209</t>
  </si>
  <si>
    <t>0210-0219</t>
  </si>
  <si>
    <t>0220-0229</t>
  </si>
  <si>
    <t>5001-5099</t>
  </si>
  <si>
    <t>Bank &amp; Cash Balances</t>
  </si>
  <si>
    <t>Deferred Income</t>
  </si>
  <si>
    <t>Property, Plant and Equipment (17)</t>
  </si>
  <si>
    <t>Annual Budget</t>
  </si>
  <si>
    <t xml:space="preserve">NBV </t>
  </si>
  <si>
    <t>Charge for the period</t>
  </si>
  <si>
    <t>Current portion of long term borrowings</t>
  </si>
  <si>
    <t>Proceeds from sale of property, plant &amp; equipment</t>
  </si>
  <si>
    <t>As at 1st January</t>
  </si>
  <si>
    <t xml:space="preserve">As at 1st  January </t>
  </si>
  <si>
    <t>Commission from Regional Committees</t>
  </si>
  <si>
    <t>0110-0119</t>
  </si>
  <si>
    <t>0120-0129</t>
  </si>
  <si>
    <t>Public Utilities</t>
  </si>
  <si>
    <t>Public Materials &amp; Supplies</t>
  </si>
  <si>
    <t>Office Cleaning</t>
  </si>
  <si>
    <t>Incidental Expenses</t>
  </si>
  <si>
    <t>LES Receivables</t>
  </si>
  <si>
    <t>As at  end of December 2016</t>
  </si>
  <si>
    <t>As at  end of December 2017</t>
  </si>
  <si>
    <t>As at  end of December 2018</t>
  </si>
  <si>
    <t>As at  end of December 2019</t>
  </si>
  <si>
    <t>As at  end of December 2020</t>
  </si>
  <si>
    <t>As at  end of December 2021</t>
  </si>
  <si>
    <t>1st January till End of March 2016 (Quarter 1)</t>
  </si>
  <si>
    <t>Balance Sheet as at end of March 2016 (Quarter 1)</t>
  </si>
  <si>
    <t>As at end of March 2016</t>
  </si>
  <si>
    <t>1st January till End of June 2016 (Quarter 2)</t>
  </si>
  <si>
    <t>Balance Sheet as at end of June 2016 (Quarter 2)</t>
  </si>
  <si>
    <t>As at end of June 2016</t>
  </si>
  <si>
    <t>1st January till End of September 2016 (Quarter 3)</t>
  </si>
  <si>
    <t>Balance Sheet as at end of September 2016 (Quarter 3)</t>
  </si>
  <si>
    <t>As at end of September 2016</t>
  </si>
  <si>
    <t>1st January till End of December 2016 (Quarter 4)</t>
  </si>
  <si>
    <t>Balance Sheet as at end of December 2016 (Quarter 4)</t>
  </si>
  <si>
    <t>1st January till End of March 2017 (Quarter 1)</t>
  </si>
  <si>
    <t>Balance Sheet as at end of March 2017 (Quarter 1)</t>
  </si>
  <si>
    <t>As at end of March 2017</t>
  </si>
  <si>
    <t>1st January till End of June 2017 (Quarter 2)</t>
  </si>
  <si>
    <t>Balance Sheet as at end of June 2017 (Quarter 2)</t>
  </si>
  <si>
    <t>As at end of June 2017</t>
  </si>
  <si>
    <t>1st January till End of September 2017 (Quarter 3)</t>
  </si>
  <si>
    <t>Balance Sheet as at end of September 2017 (Quarter 3)</t>
  </si>
  <si>
    <t>As at end of September 2017</t>
  </si>
  <si>
    <t>1st January till End of December 2017 (Quarter 4)</t>
  </si>
  <si>
    <t>Balance Sheet as at end of December 2017 (Quarter 4)</t>
  </si>
  <si>
    <t>1st January till End of March 2018 (Quarter 1)</t>
  </si>
  <si>
    <t>Balance Sheet as at end of March 2018 (Quarter 1)</t>
  </si>
  <si>
    <t>As at end of March 2018</t>
  </si>
  <si>
    <t>1st January till End of June 2018 (Quarter 2)</t>
  </si>
  <si>
    <t>Balance Sheet as at end of June 2018 (Quarter 2)</t>
  </si>
  <si>
    <t>As at end of June 2018</t>
  </si>
  <si>
    <t>1st January till End of September 2018 (Quarter 3)</t>
  </si>
  <si>
    <t>Balance Sheet as at end of September 2018 (Quarter 3)</t>
  </si>
  <si>
    <t>As at end of September 2018</t>
  </si>
  <si>
    <t>1st January till End of December 2018 (Quarter 4)</t>
  </si>
  <si>
    <t>Balance Sheet as at end of December 2018 (Quarter 4)</t>
  </si>
  <si>
    <t>1st January till End of March 2019 (Quarter 1)</t>
  </si>
  <si>
    <t>Balance Sheet as at end of March 2019 (Quarter 1)</t>
  </si>
  <si>
    <t>As at end of March 2019</t>
  </si>
  <si>
    <t>1st January till End of June 2019 (Quarter 2)</t>
  </si>
  <si>
    <t>Balance Sheet as at end of June 2019 (Quarter 2)</t>
  </si>
  <si>
    <t>As at end of June 2019</t>
  </si>
  <si>
    <t>1st January till End of September 2019 (Quarter 3)</t>
  </si>
  <si>
    <t>Balance Sheet as at end of September 2019 (Quarter 3)</t>
  </si>
  <si>
    <t>As at end of September 2019</t>
  </si>
  <si>
    <t>1st January till End of December 2019 (Quarter 4)</t>
  </si>
  <si>
    <t>Balance Sheet as at end of December 2019 (Quarter 4)</t>
  </si>
  <si>
    <t>1st January till End of March 2020 (Quarter 1)</t>
  </si>
  <si>
    <t>Balance Sheet as at end of March 2020 (Quarter 1)</t>
  </si>
  <si>
    <t>As at end of March 2020</t>
  </si>
  <si>
    <t>1st January till End of June 2020 (Quarter 2)</t>
  </si>
  <si>
    <t>Balance Sheet as at end of June 2020 (Quarter 2)</t>
  </si>
  <si>
    <t>As at end of June 2020</t>
  </si>
  <si>
    <t>1st January till End of September 2020 (Quarter 3)</t>
  </si>
  <si>
    <t>Balance Sheet as at end of  September 2020 (Quarter 3)</t>
  </si>
  <si>
    <t>As at end of September 2020</t>
  </si>
  <si>
    <t>1st January till End of December 2020 (Quarter 4)</t>
  </si>
  <si>
    <t>Balance Sheet as at end of December 2020 (Quarter 4)</t>
  </si>
  <si>
    <t>1st January till End of March 2021 (Quarter 1)</t>
  </si>
  <si>
    <t>Balance Sheet as at end of March 2021 (Quarter 1)</t>
  </si>
  <si>
    <t>As at end of March 2021</t>
  </si>
  <si>
    <t>1st January till End of June 2021 (Quarter 2)</t>
  </si>
  <si>
    <t>Balance Sheet as at end of June 2021 (Quarter 2)</t>
  </si>
  <si>
    <t>As at end of June 2021</t>
  </si>
  <si>
    <t>1st January till End of September 2021 (Quarter 3)</t>
  </si>
  <si>
    <t>Balance Sheet as at end of September 2021 (Quarter 3)</t>
  </si>
  <si>
    <t>As at end of September 2021</t>
  </si>
  <si>
    <t>1st January till End of December 2021 (Quarter 4)</t>
  </si>
  <si>
    <t>Balance Sheet as at end of December 2021 (Quarter 4)</t>
  </si>
  <si>
    <t>Cash flow from operating activities</t>
  </si>
  <si>
    <t>Increase / (Decrease) in accruals</t>
  </si>
  <si>
    <t>Interest Paid</t>
  </si>
  <si>
    <t>Bank Loan Repayments</t>
  </si>
  <si>
    <t>Financial Situation Indicator</t>
  </si>
  <si>
    <t xml:space="preserve">Current Liabilities </t>
  </si>
  <si>
    <t xml:space="preserve">Total Long Term Liabilities </t>
  </si>
  <si>
    <t>Commitments approved by Ministry</t>
  </si>
  <si>
    <t xml:space="preserve">Total Government Allocation </t>
  </si>
  <si>
    <t>Clerks</t>
  </si>
  <si>
    <t>7.5%</t>
  </si>
  <si>
    <t>Ta' Kerċem</t>
  </si>
  <si>
    <t>Furniture &amp; Fittings</t>
  </si>
  <si>
    <t>Computer Equipment</t>
  </si>
  <si>
    <t>Special Programmes &amp; Cons</t>
  </si>
  <si>
    <t>Urban Impr &amp; Construction</t>
  </si>
  <si>
    <t>New Street Signs</t>
  </si>
  <si>
    <t>Clerk Part Time CIES</t>
  </si>
  <si>
    <t>Stamps</t>
  </si>
  <si>
    <t>Grants released</t>
  </si>
  <si>
    <t>Grants repayments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</si>
</sst>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64" formatCode="###,##0.00_);\(###,##0.00\)"/>
    <numFmt numFmtId="165" formatCode="###,##0_);\(###,##0\)"/>
    <numFmt numFmtId="166" formatCode="0000"/>
    <numFmt numFmtId="167" formatCode="_(* #,##0_);_(* \(#,##0\);_(* &quot;-&quot;??_);_(@_)"/>
    <numFmt numFmtId="168" formatCode="_-* #,##0_-;\-* #,##0_-;_-* &quot;-&quot;??_-;_-@_-"/>
  </numFmts>
  <fonts count="63" x14ac:knownFonts="1">
    <font>
      <sz val="10"/>
      <name val="Arial"/>
    </font>
    <font>
      <sz val="10"/>
      <name val="Arial"/>
      <family val="2"/>
    </font>
    <font>
      <sz val="10"/>
      <color indexed="8"/>
      <name val="Arial"/>
      <family val="2"/>
    </font>
    <font>
      <b/>
      <sz val="10"/>
      <color indexed="8"/>
      <name val="Arial"/>
      <family val="2"/>
    </font>
    <font>
      <sz val="8"/>
      <name val="Arial"/>
      <family val="2"/>
    </font>
    <font>
      <sz val="10"/>
      <name val="Arial"/>
      <family val="2"/>
    </font>
    <font>
      <b/>
      <sz val="10"/>
      <name val="Arial"/>
      <family val="2"/>
    </font>
    <font>
      <b/>
      <sz val="10"/>
      <name val="Arial"/>
      <family val="2"/>
    </font>
    <font>
      <sz val="10"/>
      <name val="Arial"/>
      <family val="2"/>
    </font>
    <font>
      <sz val="11"/>
      <color indexed="8"/>
      <name val="Arial"/>
      <family val="2"/>
    </font>
    <font>
      <b/>
      <sz val="11"/>
      <name val="Arial"/>
      <family val="2"/>
    </font>
    <font>
      <b/>
      <sz val="9"/>
      <name val="Arial"/>
      <family val="2"/>
    </font>
    <font>
      <sz val="9"/>
      <name val="Arial"/>
      <family val="2"/>
    </font>
    <font>
      <sz val="12"/>
      <name val="Arial"/>
      <family val="2"/>
    </font>
    <font>
      <sz val="12"/>
      <name val="Arial Rounded MT Bold"/>
      <family val="2"/>
    </font>
    <font>
      <b/>
      <sz val="12"/>
      <name val="Arial Rounded MT Bold"/>
      <family val="2"/>
    </font>
    <font>
      <b/>
      <sz val="36"/>
      <name val="Arial Rounded MT Bold"/>
      <family val="2"/>
    </font>
    <font>
      <b/>
      <sz val="22"/>
      <name val="Arial Rounded MT Bold"/>
      <family val="2"/>
    </font>
    <font>
      <b/>
      <sz val="10"/>
      <name val="Baskerville Old Face"/>
      <family val="1"/>
    </font>
    <font>
      <b/>
      <i/>
      <sz val="12"/>
      <name val="Arial"/>
      <family val="2"/>
    </font>
    <font>
      <sz val="12"/>
      <name val="Arial Black"/>
      <family val="2"/>
    </font>
    <font>
      <sz val="12"/>
      <color indexed="8"/>
      <name val="Arial Black"/>
      <family val="2"/>
    </font>
    <font>
      <u/>
      <sz val="10"/>
      <name val="Arial"/>
      <family val="2"/>
    </font>
    <font>
      <sz val="8"/>
      <name val="Arial"/>
      <family val="2"/>
    </font>
    <font>
      <b/>
      <sz val="24"/>
      <color indexed="8"/>
      <name val="Arial"/>
      <family val="2"/>
    </font>
    <font>
      <b/>
      <sz val="12"/>
      <name val="Arial"/>
      <family val="2"/>
    </font>
    <font>
      <sz val="12"/>
      <name val="Arial"/>
      <family val="2"/>
    </font>
    <font>
      <b/>
      <sz val="12"/>
      <name val="Arial"/>
      <family val="2"/>
    </font>
    <font>
      <b/>
      <sz val="12"/>
      <color indexed="8"/>
      <name val="Arial"/>
      <family val="2"/>
    </font>
    <font>
      <sz val="12"/>
      <color indexed="8"/>
      <name val="Arial"/>
      <family val="2"/>
    </font>
    <font>
      <sz val="9"/>
      <name val="Arial"/>
      <family val="2"/>
    </font>
    <font>
      <b/>
      <sz val="9"/>
      <name val="Arial"/>
      <family val="2"/>
    </font>
    <font>
      <b/>
      <sz val="11"/>
      <color indexed="8"/>
      <name val="Arial"/>
      <family val="2"/>
    </font>
    <font>
      <b/>
      <sz val="14"/>
      <color indexed="8"/>
      <name val="Arial"/>
      <family val="2"/>
    </font>
    <font>
      <b/>
      <sz val="9"/>
      <color indexed="8"/>
      <name val="Arial"/>
      <family val="2"/>
    </font>
    <font>
      <i/>
      <sz val="11"/>
      <color indexed="8"/>
      <name val="Arial"/>
      <family val="2"/>
    </font>
    <font>
      <b/>
      <sz val="16"/>
      <name val="Arial"/>
      <family val="2"/>
    </font>
    <font>
      <sz val="16"/>
      <name val="Arial"/>
      <family val="2"/>
    </font>
    <font>
      <b/>
      <sz val="16"/>
      <name val="Arial"/>
      <family val="2"/>
    </font>
    <font>
      <b/>
      <sz val="16"/>
      <color indexed="8"/>
      <name val="Arial"/>
      <family val="2"/>
    </font>
    <font>
      <sz val="10"/>
      <color indexed="8"/>
      <name val="Arial"/>
      <family val="2"/>
    </font>
    <font>
      <sz val="10"/>
      <name val="Arial"/>
      <family val="2"/>
    </font>
    <font>
      <b/>
      <sz val="10"/>
      <color indexed="8"/>
      <name val="Arial"/>
      <family val="2"/>
    </font>
    <font>
      <sz val="10"/>
      <name val="Arial"/>
      <family val="2"/>
    </font>
    <font>
      <sz val="10"/>
      <name val="MS Sans Serif"/>
      <family val="2"/>
    </font>
    <font>
      <sz val="10"/>
      <name val="Arial"/>
      <family val="2"/>
    </font>
    <font>
      <sz val="10"/>
      <name val="Arial"/>
      <family val="2"/>
    </font>
    <font>
      <sz val="10"/>
      <name val="Arial"/>
      <family val="2"/>
    </font>
    <font>
      <sz val="10"/>
      <color indexed="10"/>
      <name val="Arial"/>
      <family val="2"/>
    </font>
    <font>
      <b/>
      <sz val="10"/>
      <name val="MS Sans Serif"/>
      <family val="2"/>
    </font>
    <font>
      <sz val="9"/>
      <color indexed="44"/>
      <name val="Arial"/>
      <family val="2"/>
    </font>
    <font>
      <sz val="8"/>
      <name val="Baskerville Old Face"/>
      <family val="1"/>
    </font>
    <font>
      <sz val="8"/>
      <name val="MS Sans Serif"/>
      <family val="2"/>
    </font>
    <font>
      <b/>
      <sz val="16"/>
      <name val="Arial Rounded MT Bold"/>
      <family val="2"/>
    </font>
    <font>
      <sz val="11"/>
      <name val="Arial"/>
      <family val="2"/>
    </font>
    <font>
      <sz val="11"/>
      <name val="Arial"/>
      <family val="2"/>
    </font>
    <font>
      <b/>
      <sz val="11"/>
      <name val="Arial"/>
      <family val="2"/>
    </font>
    <font>
      <b/>
      <sz val="11"/>
      <color indexed="8"/>
      <name val="Arial"/>
      <family val="2"/>
    </font>
    <font>
      <b/>
      <sz val="14"/>
      <name val="Arial"/>
      <family val="2"/>
    </font>
    <font>
      <sz val="14"/>
      <name val="Arial"/>
      <family val="2"/>
    </font>
    <font>
      <b/>
      <sz val="14"/>
      <name val="Arial"/>
      <family val="2"/>
    </font>
    <font>
      <sz val="14"/>
      <name val="Arial"/>
      <family val="2"/>
    </font>
    <font>
      <b/>
      <sz val="14"/>
      <color indexed="8"/>
      <name val="Arial"/>
      <family val="2"/>
    </font>
  </fonts>
  <fills count="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3"/>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373">
    <xf numFmtId="0" fontId="0" fillId="0" borderId="0" xfId="0"/>
    <xf numFmtId="0" fontId="0" fillId="0" borderId="0" xfId="0" quotePrefix="1"/>
    <xf numFmtId="0" fontId="0" fillId="0" borderId="0" xfId="0" applyFill="1"/>
    <xf numFmtId="0" fontId="13" fillId="0" borderId="0" xfId="0" applyFont="1" applyFill="1" applyAlignment="1">
      <alignment horizontal="center"/>
    </xf>
    <xf numFmtId="0" fontId="12" fillId="0" borderId="0" xfId="0" applyFont="1" applyFill="1" applyAlignment="1">
      <alignment horizontal="center"/>
    </xf>
    <xf numFmtId="0" fontId="14" fillId="0" borderId="0" xfId="0" applyFont="1" applyFill="1" applyAlignment="1">
      <alignment horizontal="center" vertical="center"/>
    </xf>
    <xf numFmtId="0" fontId="11" fillId="0" borderId="0" xfId="0" applyFont="1" applyFill="1" applyAlignment="1">
      <alignment horizontal="center"/>
    </xf>
    <xf numFmtId="0" fontId="17" fillId="0" borderId="0" xfId="0" applyFont="1" applyFill="1" applyAlignment="1">
      <alignment horizontal="center"/>
    </xf>
    <xf numFmtId="0" fontId="15" fillId="0" borderId="0" xfId="0" applyFont="1" applyFill="1" applyAlignment="1">
      <alignment horizontal="center"/>
    </xf>
    <xf numFmtId="0" fontId="20" fillId="0" borderId="0" xfId="0" applyFont="1" applyFill="1" applyAlignment="1"/>
    <xf numFmtId="0" fontId="21" fillId="0" borderId="0" xfId="0" applyFont="1" applyFill="1"/>
    <xf numFmtId="0" fontId="20" fillId="0" borderId="0" xfId="0" applyFont="1" applyFill="1"/>
    <xf numFmtId="0" fontId="0" fillId="0" borderId="0" xfId="0" applyProtection="1">
      <protection locked="0"/>
    </xf>
    <xf numFmtId="0" fontId="0" fillId="0" borderId="0" xfId="0" applyBorder="1"/>
    <xf numFmtId="0" fontId="0" fillId="0" borderId="0" xfId="0" applyBorder="1" applyAlignment="1">
      <alignment horizontal="left"/>
    </xf>
    <xf numFmtId="0" fontId="18" fillId="0" borderId="0" xfId="0" applyFont="1" applyAlignment="1" applyProtection="1">
      <alignment horizontal="left"/>
      <protection hidden="1"/>
    </xf>
    <xf numFmtId="0" fontId="18" fillId="0" borderId="0" xfId="0" applyFont="1" applyProtection="1">
      <protection hidden="1"/>
    </xf>
    <xf numFmtId="0" fontId="18" fillId="0" borderId="0" xfId="0" applyFont="1" applyFill="1" applyAlignment="1" applyProtection="1">
      <alignment horizontal="left"/>
      <protection hidden="1"/>
    </xf>
    <xf numFmtId="0" fontId="0" fillId="0" borderId="0" xfId="0" applyProtection="1">
      <protection hidden="1"/>
    </xf>
    <xf numFmtId="0" fontId="18" fillId="0" borderId="0" xfId="0" applyFont="1" applyFill="1" applyProtection="1">
      <protection hidden="1"/>
    </xf>
    <xf numFmtId="0" fontId="19" fillId="0" borderId="1" xfId="0" applyFont="1" applyBorder="1" applyProtection="1">
      <protection hidden="1"/>
    </xf>
    <xf numFmtId="0" fontId="0" fillId="0" borderId="1" xfId="0" applyBorder="1" applyProtection="1">
      <protection hidden="1"/>
    </xf>
    <xf numFmtId="0" fontId="22" fillId="0" borderId="1" xfId="0" applyFont="1" applyBorder="1" applyProtection="1">
      <protection hidden="1"/>
    </xf>
    <xf numFmtId="0" fontId="0" fillId="0" borderId="0" xfId="0" applyProtection="1"/>
    <xf numFmtId="0" fontId="7" fillId="0" borderId="0" xfId="0" applyFont="1" applyProtection="1">
      <protection hidden="1"/>
    </xf>
    <xf numFmtId="0" fontId="9" fillId="0" borderId="0" xfId="0" applyFont="1" applyProtection="1">
      <protection hidden="1"/>
    </xf>
    <xf numFmtId="0" fontId="8" fillId="0" borderId="0" xfId="0" applyFont="1" applyProtection="1">
      <protection hidden="1"/>
    </xf>
    <xf numFmtId="0" fontId="8" fillId="0" borderId="0" xfId="0" applyFont="1" applyAlignment="1" applyProtection="1">
      <alignment horizontal="center"/>
      <protection hidden="1"/>
    </xf>
    <xf numFmtId="164" fontId="8" fillId="0" borderId="0" xfId="0" applyNumberFormat="1" applyFont="1" applyAlignment="1" applyProtection="1">
      <alignment horizontal="center"/>
      <protection hidden="1"/>
    </xf>
    <xf numFmtId="0" fontId="10" fillId="0" borderId="0" xfId="0" applyFont="1" applyProtection="1">
      <protection hidden="1"/>
    </xf>
    <xf numFmtId="0" fontId="5" fillId="0" borderId="0" xfId="0" applyFont="1" applyProtection="1">
      <protection hidden="1"/>
    </xf>
    <xf numFmtId="0" fontId="5" fillId="0" borderId="0" xfId="0" applyFont="1" applyAlignment="1" applyProtection="1">
      <alignment horizontal="center"/>
      <protection hidden="1"/>
    </xf>
    <xf numFmtId="164" fontId="5" fillId="0" borderId="0" xfId="0" applyNumberFormat="1" applyFont="1" applyAlignment="1" applyProtection="1">
      <alignment horizontal="center"/>
      <protection hidden="1"/>
    </xf>
    <xf numFmtId="0" fontId="3" fillId="0" borderId="0" xfId="0" applyFont="1" applyProtection="1">
      <protection hidden="1"/>
    </xf>
    <xf numFmtId="0" fontId="5" fillId="0" borderId="0" xfId="0" applyFont="1" applyAlignment="1" applyProtection="1">
      <alignment horizontal="right"/>
      <protection hidden="1"/>
    </xf>
    <xf numFmtId="0" fontId="2" fillId="0" borderId="0" xfId="0" applyFont="1" applyProtection="1">
      <protection hidden="1"/>
    </xf>
    <xf numFmtId="0" fontId="5" fillId="0" borderId="0" xfId="0" applyFont="1" applyFill="1" applyAlignment="1" applyProtection="1">
      <alignment horizontal="left"/>
      <protection hidden="1"/>
    </xf>
    <xf numFmtId="167" fontId="6" fillId="0" borderId="0" xfId="0" applyNumberFormat="1" applyFont="1" applyAlignment="1" applyProtection="1">
      <alignment horizontal="center"/>
      <protection hidden="1"/>
    </xf>
    <xf numFmtId="167" fontId="6" fillId="0" borderId="1" xfId="0" applyNumberFormat="1" applyFont="1" applyBorder="1" applyAlignment="1" applyProtection="1">
      <alignment horizontal="center"/>
      <protection hidden="1"/>
    </xf>
    <xf numFmtId="167" fontId="6" fillId="0" borderId="0" xfId="1" applyNumberFormat="1" applyFont="1" applyAlignment="1" applyProtection="1">
      <alignment horizontal="center"/>
      <protection hidden="1"/>
    </xf>
    <xf numFmtId="167" fontId="5" fillId="0" borderId="0" xfId="0" applyNumberFormat="1" applyFont="1" applyAlignment="1" applyProtection="1">
      <alignment horizontal="center"/>
      <protection hidden="1"/>
    </xf>
    <xf numFmtId="0" fontId="6" fillId="0" borderId="0" xfId="0" applyFont="1" applyAlignment="1" applyProtection="1">
      <alignment horizontal="left"/>
      <protection hidden="1"/>
    </xf>
    <xf numFmtId="0" fontId="0" fillId="0" borderId="0" xfId="0" applyAlignment="1" applyProtection="1">
      <alignment horizontal="center"/>
      <protection hidden="1"/>
    </xf>
    <xf numFmtId="0" fontId="17" fillId="0" borderId="0" xfId="0" applyFont="1" applyFill="1" applyAlignment="1">
      <alignment horizontal="center" vertical="center"/>
    </xf>
    <xf numFmtId="0" fontId="17" fillId="0" borderId="0" xfId="0" applyFont="1" applyFill="1" applyAlignment="1">
      <alignment horizontal="left"/>
    </xf>
    <xf numFmtId="0" fontId="18" fillId="0" borderId="0" xfId="0" applyFont="1" applyAlignment="1" applyProtection="1">
      <alignment horizontal="right"/>
      <protection hidden="1"/>
    </xf>
    <xf numFmtId="0" fontId="0" fillId="0" borderId="0" xfId="0" applyAlignment="1" applyProtection="1">
      <alignment horizontal="right"/>
    </xf>
    <xf numFmtId="0" fontId="25" fillId="0" borderId="0" xfId="0" applyFont="1" applyFill="1" applyProtection="1"/>
    <xf numFmtId="165" fontId="26" fillId="0" borderId="0" xfId="0" applyNumberFormat="1" applyFont="1" applyFill="1" applyAlignment="1" applyProtection="1">
      <alignment horizontal="center"/>
    </xf>
    <xf numFmtId="0" fontId="26" fillId="0" borderId="0" xfId="0" applyFont="1" applyFill="1" applyProtection="1"/>
    <xf numFmtId="0" fontId="25" fillId="0" borderId="0" xfId="0" applyFont="1" applyFill="1" applyAlignment="1" applyProtection="1">
      <alignment horizontal="left"/>
    </xf>
    <xf numFmtId="165" fontId="27" fillId="0" borderId="0" xfId="0" applyNumberFormat="1" applyFont="1" applyFill="1" applyBorder="1" applyAlignment="1" applyProtection="1">
      <alignment horizontal="center"/>
    </xf>
    <xf numFmtId="0" fontId="27" fillId="0" borderId="0" xfId="0" applyFont="1" applyFill="1" applyAlignment="1" applyProtection="1">
      <alignment horizontal="center"/>
    </xf>
    <xf numFmtId="0" fontId="27" fillId="0" borderId="0" xfId="0" applyFont="1" applyFill="1" applyProtection="1"/>
    <xf numFmtId="0" fontId="27" fillId="0" borderId="0" xfId="0" applyNumberFormat="1" applyFont="1" applyFill="1" applyBorder="1" applyAlignment="1" applyProtection="1">
      <alignment horizontal="center" vertical="center"/>
    </xf>
    <xf numFmtId="165" fontId="27" fillId="0" borderId="0" xfId="0" applyNumberFormat="1" applyFont="1" applyFill="1" applyBorder="1" applyAlignment="1" applyProtection="1">
      <alignment horizontal="center" vertical="center"/>
    </xf>
    <xf numFmtId="0" fontId="25" fillId="0" borderId="0" xfId="0" applyFont="1" applyFill="1" applyBorder="1" applyAlignment="1" applyProtection="1">
      <alignment horizontal="center"/>
    </xf>
    <xf numFmtId="165" fontId="26" fillId="0" borderId="0" xfId="0" applyNumberFormat="1" applyFont="1" applyFill="1" applyBorder="1" applyAlignment="1" applyProtection="1">
      <alignment horizontal="center"/>
    </xf>
    <xf numFmtId="0" fontId="28" fillId="0" borderId="0" xfId="0" applyFont="1" applyFill="1" applyProtection="1"/>
    <xf numFmtId="0" fontId="29" fillId="0" borderId="0" xfId="0" applyFont="1" applyFill="1" applyProtection="1"/>
    <xf numFmtId="167" fontId="26" fillId="0" borderId="0" xfId="1" applyNumberFormat="1" applyFont="1" applyFill="1" applyBorder="1" applyAlignment="1" applyProtection="1">
      <alignment horizontal="center"/>
    </xf>
    <xf numFmtId="167" fontId="27" fillId="0" borderId="0" xfId="1" applyNumberFormat="1" applyFont="1" applyFill="1" applyBorder="1" applyAlignment="1" applyProtection="1">
      <alignment horizontal="center"/>
    </xf>
    <xf numFmtId="167" fontId="26" fillId="0" borderId="0" xfId="1" applyNumberFormat="1" applyFont="1" applyFill="1" applyBorder="1" applyAlignment="1" applyProtection="1">
      <alignment horizontal="center"/>
      <protection locked="0"/>
    </xf>
    <xf numFmtId="167" fontId="27" fillId="0" borderId="0" xfId="1" applyNumberFormat="1" applyFont="1" applyFill="1" applyBorder="1" applyAlignment="1" applyProtection="1">
      <alignment horizontal="center"/>
      <protection locked="0"/>
    </xf>
    <xf numFmtId="167" fontId="26" fillId="0" borderId="0" xfId="0" applyNumberFormat="1" applyFont="1" applyFill="1" applyBorder="1" applyProtection="1"/>
    <xf numFmtId="167" fontId="13" fillId="0" borderId="0" xfId="1" applyNumberFormat="1" applyFont="1" applyFill="1" applyBorder="1" applyAlignment="1" applyProtection="1">
      <alignment horizontal="center"/>
      <protection locked="0"/>
    </xf>
    <xf numFmtId="167" fontId="13" fillId="0" borderId="0" xfId="1" applyNumberFormat="1" applyFont="1" applyFill="1" applyBorder="1" applyAlignment="1" applyProtection="1">
      <alignment horizontal="center"/>
    </xf>
    <xf numFmtId="0" fontId="25" fillId="0" borderId="0" xfId="0" applyFont="1" applyFill="1" applyAlignment="1" applyProtection="1">
      <alignment horizontal="center"/>
    </xf>
    <xf numFmtId="167" fontId="25" fillId="0" borderId="0" xfId="1" applyNumberFormat="1" applyFont="1" applyFill="1" applyBorder="1" applyAlignment="1" applyProtection="1">
      <alignment horizontal="center"/>
    </xf>
    <xf numFmtId="0" fontId="30" fillId="0" borderId="0" xfId="0" applyFont="1" applyFill="1" applyProtection="1"/>
    <xf numFmtId="0" fontId="31" fillId="0" borderId="0" xfId="0" applyFont="1" applyFill="1" applyAlignment="1" applyProtection="1">
      <alignment horizontal="center"/>
    </xf>
    <xf numFmtId="0" fontId="31" fillId="0" borderId="0" xfId="0" applyFont="1" applyFill="1" applyBorder="1" applyAlignment="1" applyProtection="1">
      <alignment horizontal="center"/>
    </xf>
    <xf numFmtId="0" fontId="32" fillId="0" borderId="0" xfId="0" applyFont="1" applyAlignment="1"/>
    <xf numFmtId="0" fontId="9" fillId="0" borderId="0" xfId="0" applyFont="1"/>
    <xf numFmtId="0" fontId="9" fillId="0" borderId="0" xfId="0" applyFont="1" applyAlignment="1">
      <alignment horizontal="right"/>
    </xf>
    <xf numFmtId="0" fontId="18" fillId="0" borderId="0" xfId="0" applyFont="1" applyAlignment="1" applyProtection="1">
      <alignment horizontal="center"/>
      <protection hidden="1"/>
    </xf>
    <xf numFmtId="0" fontId="31" fillId="0" borderId="0" xfId="0" applyFont="1" applyFill="1" applyBorder="1" applyAlignment="1" applyProtection="1">
      <alignment horizontal="center" vertical="center"/>
    </xf>
    <xf numFmtId="0" fontId="33" fillId="0" borderId="0" xfId="0" applyFont="1" applyAlignment="1"/>
    <xf numFmtId="0" fontId="9" fillId="0" borderId="0" xfId="0" applyFont="1" applyAlignment="1"/>
    <xf numFmtId="0" fontId="11" fillId="0" borderId="0" xfId="0" applyFont="1" applyFill="1" applyBorder="1" applyAlignment="1" applyProtection="1">
      <alignment horizontal="left" vertical="center"/>
    </xf>
    <xf numFmtId="0" fontId="34" fillId="2" borderId="0" xfId="0" applyFont="1" applyFill="1" applyAlignment="1" applyProtection="1">
      <alignment horizontal="center"/>
    </xf>
    <xf numFmtId="0" fontId="35" fillId="0" borderId="0" xfId="0" applyFont="1" applyAlignment="1"/>
    <xf numFmtId="0" fontId="32" fillId="0" borderId="0" xfId="0" applyFont="1" applyAlignment="1">
      <alignment horizontal="center"/>
    </xf>
    <xf numFmtId="0" fontId="34" fillId="0" borderId="0" xfId="0" applyFont="1" applyFill="1" applyAlignment="1" applyProtection="1">
      <alignment horizontal="center"/>
    </xf>
    <xf numFmtId="167" fontId="9" fillId="0" borderId="0" xfId="0" applyNumberFormat="1" applyFont="1" applyFill="1" applyBorder="1" applyAlignment="1" applyProtection="1">
      <alignment horizontal="center"/>
    </xf>
    <xf numFmtId="0" fontId="9" fillId="0" borderId="0" xfId="0" applyFont="1" applyFill="1" applyAlignment="1">
      <alignment horizontal="center"/>
    </xf>
    <xf numFmtId="0" fontId="9" fillId="0" borderId="0" xfId="0" applyFont="1" applyFill="1" applyBorder="1" applyAlignment="1" applyProtection="1">
      <alignment horizontal="center"/>
    </xf>
    <xf numFmtId="0" fontId="35" fillId="0" borderId="0" xfId="0" applyFont="1" applyFill="1" applyBorder="1" applyAlignment="1">
      <alignment horizontal="center"/>
    </xf>
    <xf numFmtId="0" fontId="32" fillId="0" borderId="0" xfId="0" applyFont="1" applyFill="1" applyAlignment="1">
      <alignment horizontal="center"/>
    </xf>
    <xf numFmtId="0" fontId="9" fillId="0" borderId="0" xfId="0" applyFont="1" applyFill="1" applyBorder="1" applyAlignment="1">
      <alignment horizontal="center"/>
    </xf>
    <xf numFmtId="0" fontId="36" fillId="0" borderId="0" xfId="0" applyFont="1" applyFill="1" applyAlignment="1" applyProtection="1">
      <alignment horizontal="center"/>
    </xf>
    <xf numFmtId="0" fontId="36" fillId="0" borderId="0" xfId="0" applyFont="1" applyFill="1" applyProtection="1"/>
    <xf numFmtId="165" fontId="37" fillId="0" borderId="0" xfId="0" applyNumberFormat="1" applyFont="1" applyFill="1" applyAlignment="1" applyProtection="1">
      <alignment horizontal="center"/>
    </xf>
    <xf numFmtId="0" fontId="37" fillId="0" borderId="0" xfId="0" applyFont="1" applyFill="1" applyProtection="1"/>
    <xf numFmtId="165" fontId="37" fillId="0" borderId="0" xfId="0" applyNumberFormat="1" applyFont="1" applyFill="1" applyBorder="1" applyAlignment="1" applyProtection="1">
      <alignment horizontal="center"/>
    </xf>
    <xf numFmtId="0" fontId="39" fillId="0" borderId="0" xfId="0" applyFont="1" applyFill="1" applyAlignment="1" applyProtection="1">
      <alignment horizontal="right"/>
    </xf>
    <xf numFmtId="165" fontId="38" fillId="0" borderId="0" xfId="0" applyNumberFormat="1" applyFont="1" applyFill="1" applyBorder="1" applyAlignment="1" applyProtection="1">
      <alignment horizontal="center"/>
    </xf>
    <xf numFmtId="0" fontId="31" fillId="0" borderId="0" xfId="0" applyFont="1" applyFill="1" applyAlignment="1" applyProtection="1">
      <alignment horizontal="center"/>
      <protection locked="0"/>
    </xf>
    <xf numFmtId="0" fontId="30" fillId="2" borderId="0" xfId="0" applyFont="1" applyFill="1" applyProtection="1">
      <protection locked="0"/>
    </xf>
    <xf numFmtId="0" fontId="31" fillId="2" borderId="0" xfId="0" applyFont="1" applyFill="1" applyAlignment="1" applyProtection="1">
      <alignment horizontal="center"/>
      <protection locked="0"/>
    </xf>
    <xf numFmtId="0" fontId="7" fillId="0" borderId="0" xfId="0" applyFont="1" applyFill="1" applyAlignment="1" applyProtection="1">
      <alignment horizontal="center"/>
    </xf>
    <xf numFmtId="0" fontId="40" fillId="0" borderId="0" xfId="0" applyFont="1" applyFill="1" applyProtection="1"/>
    <xf numFmtId="167" fontId="41" fillId="0" borderId="0" xfId="1" applyNumberFormat="1" applyFont="1" applyFill="1" applyBorder="1" applyAlignment="1" applyProtection="1">
      <alignment horizontal="center"/>
    </xf>
    <xf numFmtId="0" fontId="41" fillId="0" borderId="0" xfId="0" applyFont="1" applyFill="1" applyProtection="1"/>
    <xf numFmtId="167" fontId="7" fillId="0" borderId="0" xfId="1" applyNumberFormat="1" applyFont="1" applyFill="1" applyBorder="1" applyAlignment="1" applyProtection="1">
      <alignment horizontal="center"/>
    </xf>
    <xf numFmtId="167" fontId="7" fillId="0" borderId="2" xfId="1" applyNumberFormat="1" applyFont="1" applyFill="1" applyBorder="1" applyAlignment="1" applyProtection="1">
      <alignment horizontal="center"/>
    </xf>
    <xf numFmtId="165" fontId="8" fillId="0" borderId="0" xfId="0" applyNumberFormat="1" applyFont="1" applyFill="1" applyAlignment="1" applyProtection="1">
      <alignment horizontal="center"/>
    </xf>
    <xf numFmtId="0" fontId="8" fillId="0" borderId="0" xfId="0" applyFont="1" applyFill="1" applyProtection="1"/>
    <xf numFmtId="0" fontId="42" fillId="0" borderId="0" xfId="0" applyFont="1" applyFill="1" applyProtection="1"/>
    <xf numFmtId="165" fontId="43" fillId="0" borderId="0" xfId="0" applyNumberFormat="1" applyFont="1" applyFill="1" applyAlignment="1" applyProtection="1">
      <alignment horizontal="center"/>
    </xf>
    <xf numFmtId="0" fontId="43" fillId="0" borderId="0" xfId="0" applyFont="1" applyFill="1" applyProtection="1"/>
    <xf numFmtId="0" fontId="7" fillId="0" borderId="0" xfId="0" applyFont="1" applyFill="1" applyProtection="1"/>
    <xf numFmtId="165" fontId="8" fillId="0" borderId="0" xfId="0" applyNumberFormat="1" applyFont="1" applyFill="1" applyBorder="1" applyAlignment="1" applyProtection="1">
      <alignment horizontal="center"/>
    </xf>
    <xf numFmtId="0" fontId="6" fillId="0" borderId="0" xfId="0" applyFont="1" applyFill="1" applyAlignment="1" applyProtection="1">
      <alignment horizontal="center"/>
    </xf>
    <xf numFmtId="0" fontId="7" fillId="0" borderId="0" xfId="0" applyFont="1" applyFill="1" applyAlignment="1" applyProtection="1">
      <alignment horizontal="left"/>
    </xf>
    <xf numFmtId="165" fontId="6" fillId="0" borderId="0" xfId="0" applyNumberFormat="1" applyFont="1" applyFill="1" applyBorder="1" applyAlignment="1" applyProtection="1">
      <alignment horizontal="center"/>
    </xf>
    <xf numFmtId="0" fontId="6" fillId="0" borderId="0" xfId="0" applyFont="1" applyFill="1" applyProtection="1"/>
    <xf numFmtId="0" fontId="7" fillId="0" borderId="0" xfId="0" applyFont="1" applyFill="1" applyBorder="1" applyAlignment="1" applyProtection="1">
      <alignment horizontal="center"/>
    </xf>
    <xf numFmtId="165" fontId="44" fillId="0" borderId="0" xfId="0" applyNumberFormat="1" applyFont="1" applyFill="1" applyBorder="1" applyProtection="1"/>
    <xf numFmtId="165" fontId="45" fillId="0" borderId="0" xfId="0" applyNumberFormat="1" applyFont="1" applyFill="1" applyBorder="1" applyAlignment="1" applyProtection="1">
      <alignment horizontal="center"/>
    </xf>
    <xf numFmtId="0" fontId="45" fillId="0" borderId="0" xfId="0" applyFont="1" applyFill="1" applyProtection="1"/>
    <xf numFmtId="0" fontId="7" fillId="0" borderId="0" xfId="0" quotePrefix="1" applyFont="1" applyFill="1" applyAlignment="1" applyProtection="1">
      <alignment horizontal="center"/>
    </xf>
    <xf numFmtId="165" fontId="8" fillId="0" borderId="0" xfId="0" applyNumberFormat="1" applyFont="1" applyFill="1" applyBorder="1" applyProtection="1"/>
    <xf numFmtId="167" fontId="8" fillId="0" borderId="0" xfId="1" applyNumberFormat="1" applyFont="1" applyFill="1" applyBorder="1" applyProtection="1">
      <protection locked="0"/>
    </xf>
    <xf numFmtId="167" fontId="8" fillId="2" borderId="3" xfId="1" applyNumberFormat="1" applyFont="1" applyFill="1" applyBorder="1" applyProtection="1">
      <protection locked="0"/>
    </xf>
    <xf numFmtId="167" fontId="8" fillId="0" borderId="0" xfId="1" applyNumberFormat="1" applyFont="1" applyFill="1" applyBorder="1" applyAlignment="1" applyProtection="1">
      <alignment horizontal="center"/>
    </xf>
    <xf numFmtId="167" fontId="46" fillId="0" borderId="0" xfId="1" applyNumberFormat="1" applyFont="1" applyFill="1" applyBorder="1" applyProtection="1">
      <protection locked="0"/>
    </xf>
    <xf numFmtId="167" fontId="46" fillId="2" borderId="4" xfId="1" applyNumberFormat="1" applyFont="1" applyFill="1" applyBorder="1" applyProtection="1">
      <protection locked="0"/>
    </xf>
    <xf numFmtId="167" fontId="47" fillId="0" borderId="0" xfId="1" applyNumberFormat="1" applyFont="1" applyFill="1" applyBorder="1" applyAlignment="1" applyProtection="1">
      <alignment horizontal="center"/>
    </xf>
    <xf numFmtId="0" fontId="47" fillId="0" borderId="0" xfId="0" applyFont="1" applyFill="1" applyProtection="1"/>
    <xf numFmtId="167" fontId="8" fillId="2" borderId="5" xfId="1" applyNumberFormat="1" applyFont="1" applyFill="1" applyBorder="1" applyProtection="1">
      <protection locked="0"/>
    </xf>
    <xf numFmtId="167" fontId="6" fillId="0" borderId="0" xfId="1" applyNumberFormat="1" applyFont="1" applyFill="1" applyBorder="1" applyProtection="1"/>
    <xf numFmtId="167" fontId="6" fillId="0" borderId="2" xfId="1" applyNumberFormat="1" applyFont="1" applyFill="1" applyBorder="1" applyProtection="1"/>
    <xf numFmtId="0" fontId="8" fillId="2" borderId="0" xfId="0" applyFont="1" applyFill="1" applyProtection="1">
      <protection locked="0"/>
    </xf>
    <xf numFmtId="167" fontId="6" fillId="0" borderId="0" xfId="1" applyNumberFormat="1" applyFont="1" applyFill="1" applyBorder="1" applyAlignment="1" applyProtection="1">
      <alignment horizontal="center"/>
    </xf>
    <xf numFmtId="165" fontId="7" fillId="0" borderId="0" xfId="0" applyNumberFormat="1" applyFont="1" applyFill="1" applyBorder="1" applyProtection="1"/>
    <xf numFmtId="167" fontId="8" fillId="2" borderId="4" xfId="1" applyNumberFormat="1" applyFont="1" applyFill="1" applyBorder="1" applyProtection="1">
      <protection locked="0"/>
    </xf>
    <xf numFmtId="167" fontId="8" fillId="0" borderId="0" xfId="1" applyNumberFormat="1" applyFont="1" applyFill="1" applyBorder="1" applyProtection="1"/>
    <xf numFmtId="167" fontId="6" fillId="0" borderId="6" xfId="1" applyNumberFormat="1" applyFont="1" applyFill="1" applyBorder="1" applyProtection="1"/>
    <xf numFmtId="18" fontId="7" fillId="0" borderId="0" xfId="0" applyNumberFormat="1" applyFont="1" applyFill="1" applyAlignment="1" applyProtection="1">
      <alignment horizontal="center"/>
    </xf>
    <xf numFmtId="165" fontId="43" fillId="0" borderId="0" xfId="0" applyNumberFormat="1" applyFont="1" applyFill="1" applyBorder="1" applyProtection="1"/>
    <xf numFmtId="165" fontId="43" fillId="0" borderId="0" xfId="0" applyNumberFormat="1" applyFont="1" applyFill="1" applyBorder="1" applyAlignment="1" applyProtection="1">
      <alignment horizontal="center"/>
    </xf>
    <xf numFmtId="167" fontId="46" fillId="2" borderId="3" xfId="1" applyNumberFormat="1" applyFont="1" applyFill="1" applyBorder="1" applyProtection="1">
      <protection locked="0"/>
    </xf>
    <xf numFmtId="167" fontId="46" fillId="0" borderId="0" xfId="1" applyNumberFormat="1" applyFont="1" applyFill="1" applyBorder="1" applyAlignment="1" applyProtection="1">
      <alignment horizontal="center"/>
      <protection locked="0"/>
    </xf>
    <xf numFmtId="167" fontId="46" fillId="2" borderId="4" xfId="1" applyNumberFormat="1" applyFont="1" applyFill="1" applyBorder="1" applyAlignment="1" applyProtection="1">
      <alignment horizontal="center"/>
      <protection locked="0"/>
    </xf>
    <xf numFmtId="0" fontId="40" fillId="0" borderId="0" xfId="0" applyFont="1" applyFill="1" applyBorder="1" applyProtection="1"/>
    <xf numFmtId="167" fontId="46" fillId="2" borderId="5" xfId="1" applyNumberFormat="1" applyFont="1" applyFill="1" applyBorder="1" applyAlignment="1" applyProtection="1">
      <alignment horizontal="center"/>
      <protection locked="0"/>
    </xf>
    <xf numFmtId="0" fontId="48" fillId="0" borderId="0" xfId="0" applyFont="1" applyFill="1" applyBorder="1" applyProtection="1"/>
    <xf numFmtId="0" fontId="42" fillId="0" borderId="0" xfId="0" applyFont="1" applyFill="1" applyBorder="1" applyProtection="1"/>
    <xf numFmtId="0" fontId="7" fillId="0" borderId="0" xfId="0" applyFont="1" applyFill="1" applyBorder="1" applyAlignment="1" applyProtection="1">
      <alignment horizontal="center"/>
      <protection locked="0"/>
    </xf>
    <xf numFmtId="0" fontId="42" fillId="2" borderId="0" xfId="0" applyFont="1" applyFill="1" applyBorder="1" applyProtection="1">
      <protection locked="0"/>
    </xf>
    <xf numFmtId="167" fontId="7" fillId="0" borderId="0" xfId="1" applyNumberFormat="1" applyFont="1" applyFill="1" applyBorder="1" applyAlignment="1" applyProtection="1">
      <alignment horizontal="center"/>
      <protection locked="0"/>
    </xf>
    <xf numFmtId="167" fontId="7" fillId="2" borderId="3" xfId="1" applyNumberFormat="1" applyFont="1" applyFill="1" applyBorder="1" applyAlignment="1" applyProtection="1">
      <alignment horizontal="center"/>
      <protection locked="0"/>
    </xf>
    <xf numFmtId="0" fontId="8" fillId="0" borderId="0" xfId="0" applyFont="1" applyFill="1" applyProtection="1">
      <protection locked="0"/>
    </xf>
    <xf numFmtId="167" fontId="7" fillId="2" borderId="4" xfId="1" applyNumberFormat="1" applyFont="1" applyFill="1" applyBorder="1" applyAlignment="1" applyProtection="1">
      <alignment horizontal="center"/>
      <protection locked="0"/>
    </xf>
    <xf numFmtId="165" fontId="2" fillId="0" borderId="0" xfId="0" applyNumberFormat="1" applyFont="1" applyFill="1" applyProtection="1"/>
    <xf numFmtId="165" fontId="5" fillId="0" borderId="0" xfId="0" applyNumberFormat="1" applyFont="1" applyFill="1" applyBorder="1" applyAlignment="1" applyProtection="1">
      <alignment horizontal="center"/>
    </xf>
    <xf numFmtId="0" fontId="5" fillId="0" borderId="0" xfId="0" applyFont="1" applyFill="1" applyProtection="1"/>
    <xf numFmtId="167" fontId="2" fillId="2" borderId="3" xfId="1" applyNumberFormat="1" applyFont="1" applyFill="1" applyBorder="1" applyAlignment="1" applyProtection="1">
      <protection locked="0"/>
    </xf>
    <xf numFmtId="167" fontId="5" fillId="0" borderId="0" xfId="1" applyNumberFormat="1" applyFont="1" applyFill="1" applyBorder="1" applyAlignment="1" applyProtection="1">
      <alignment horizontal="center"/>
    </xf>
    <xf numFmtId="167" fontId="2" fillId="2" borderId="4" xfId="1" applyNumberFormat="1" applyFont="1" applyFill="1" applyBorder="1" applyProtection="1">
      <protection locked="0"/>
    </xf>
    <xf numFmtId="167" fontId="3" fillId="0" borderId="0" xfId="1" applyNumberFormat="1" applyFont="1" applyFill="1" applyBorder="1" applyProtection="1"/>
    <xf numFmtId="167" fontId="3" fillId="0" borderId="2" xfId="1" applyNumberFormat="1" applyFont="1" applyFill="1" applyBorder="1" applyProtection="1"/>
    <xf numFmtId="167" fontId="3" fillId="0" borderId="0" xfId="1" applyNumberFormat="1" applyFont="1" applyFill="1" applyBorder="1" applyAlignment="1" applyProtection="1">
      <alignment horizontal="center"/>
    </xf>
    <xf numFmtId="165" fontId="2" fillId="0" borderId="0" xfId="0" applyNumberFormat="1" applyFont="1" applyFill="1" applyBorder="1" applyProtection="1"/>
    <xf numFmtId="167" fontId="2" fillId="2" borderId="3" xfId="1" applyNumberFormat="1" applyFont="1" applyFill="1" applyBorder="1" applyProtection="1">
      <protection locked="0"/>
    </xf>
    <xf numFmtId="0" fontId="49" fillId="0" borderId="0" xfId="0" applyFont="1" applyFill="1" applyAlignment="1" applyProtection="1">
      <alignment horizontal="center"/>
    </xf>
    <xf numFmtId="167" fontId="5" fillId="2" borderId="4" xfId="1" applyNumberFormat="1" applyFont="1" applyFill="1" applyBorder="1" applyAlignment="1" applyProtection="1">
      <alignment horizontal="center"/>
      <protection locked="0"/>
    </xf>
    <xf numFmtId="167" fontId="6" fillId="0" borderId="2" xfId="1" applyNumberFormat="1" applyFont="1" applyFill="1" applyBorder="1" applyAlignment="1" applyProtection="1">
      <alignment horizontal="center"/>
    </xf>
    <xf numFmtId="167" fontId="46" fillId="2" borderId="3" xfId="1" applyNumberFormat="1" applyFont="1" applyFill="1" applyBorder="1" applyAlignment="1" applyProtection="1">
      <alignment horizontal="center"/>
      <protection locked="0"/>
    </xf>
    <xf numFmtId="167" fontId="46" fillId="0" borderId="0" xfId="1" applyNumberFormat="1" applyFont="1" applyFill="1" applyBorder="1" applyAlignment="1" applyProtection="1">
      <alignment horizontal="center"/>
    </xf>
    <xf numFmtId="167" fontId="41" fillId="0" borderId="2" xfId="1" applyNumberFormat="1" applyFont="1" applyFill="1" applyBorder="1" applyAlignment="1" applyProtection="1">
      <alignment horizontal="center"/>
    </xf>
    <xf numFmtId="167" fontId="6" fillId="0" borderId="7" xfId="1" applyNumberFormat="1" applyFont="1" applyFill="1" applyBorder="1" applyAlignment="1" applyProtection="1">
      <alignment horizontal="center"/>
    </xf>
    <xf numFmtId="0" fontId="7" fillId="0" borderId="0" xfId="0" applyFont="1" applyFill="1" applyBorder="1" applyAlignment="1" applyProtection="1">
      <alignment horizontal="center" vertical="center"/>
    </xf>
    <xf numFmtId="0" fontId="7" fillId="0" borderId="0" xfId="0" applyFont="1" applyFill="1" applyAlignment="1" applyProtection="1">
      <alignment horizontal="center"/>
      <protection locked="0"/>
    </xf>
    <xf numFmtId="0" fontId="7" fillId="2" borderId="0" xfId="0" applyFont="1" applyFill="1" applyAlignment="1" applyProtection="1">
      <alignment horizontal="center"/>
      <protection locked="0"/>
    </xf>
    <xf numFmtId="167" fontId="2" fillId="2" borderId="3" xfId="1" applyNumberFormat="1" applyFont="1" applyFill="1" applyBorder="1" applyAlignment="1" applyProtection="1">
      <alignment horizontal="right"/>
      <protection locked="0"/>
    </xf>
    <xf numFmtId="0" fontId="5" fillId="0" borderId="0" xfId="0" applyFont="1" applyFill="1" applyProtection="1">
      <protection locked="0"/>
    </xf>
    <xf numFmtId="167" fontId="2" fillId="2" borderId="4" xfId="1" applyNumberFormat="1" applyFont="1" applyFill="1" applyBorder="1" applyAlignment="1" applyProtection="1">
      <alignment horizontal="right"/>
      <protection locked="0"/>
    </xf>
    <xf numFmtId="167" fontId="2" fillId="2" borderId="5" xfId="1" applyNumberFormat="1" applyFont="1" applyFill="1" applyBorder="1" applyAlignment="1" applyProtection="1">
      <alignment horizontal="right"/>
      <protection locked="0"/>
    </xf>
    <xf numFmtId="167" fontId="2" fillId="0" borderId="2" xfId="1" applyNumberFormat="1" applyFont="1" applyBorder="1" applyAlignment="1">
      <alignment horizontal="right"/>
    </xf>
    <xf numFmtId="0" fontId="3" fillId="0" borderId="0" xfId="0" applyFont="1" applyAlignment="1"/>
    <xf numFmtId="0" fontId="2" fillId="0" borderId="0" xfId="0" applyFont="1"/>
    <xf numFmtId="0" fontId="2" fillId="0" borderId="0" xfId="0" applyFont="1" applyAlignment="1">
      <alignment horizontal="right"/>
    </xf>
    <xf numFmtId="0" fontId="7" fillId="0" borderId="0" xfId="0" quotePrefix="1" applyFont="1" applyFill="1" applyBorder="1" applyAlignment="1" applyProtection="1">
      <alignment horizontal="center"/>
    </xf>
    <xf numFmtId="0" fontId="34" fillId="2" borderId="0" xfId="0" applyFont="1" applyFill="1" applyAlignment="1" applyProtection="1">
      <alignment horizontal="center"/>
      <protection locked="0"/>
    </xf>
    <xf numFmtId="0" fontId="9" fillId="2" borderId="0" xfId="0" applyFont="1" applyFill="1" applyProtection="1">
      <protection locked="0"/>
    </xf>
    <xf numFmtId="167" fontId="2" fillId="0" borderId="0" xfId="1" applyNumberFormat="1" applyFont="1" applyFill="1" applyBorder="1" applyAlignment="1" applyProtection="1"/>
    <xf numFmtId="167" fontId="2" fillId="0" borderId="0" xfId="1" applyNumberFormat="1" applyFont="1" applyFill="1" applyBorder="1" applyProtection="1"/>
    <xf numFmtId="167" fontId="41" fillId="0" borderId="0" xfId="1" applyNumberFormat="1" applyFont="1" applyFill="1" applyBorder="1" applyProtection="1"/>
    <xf numFmtId="167" fontId="44" fillId="0" borderId="0" xfId="1" applyNumberFormat="1" applyFont="1" applyFill="1" applyBorder="1" applyProtection="1"/>
    <xf numFmtId="167" fontId="46" fillId="0" borderId="0" xfId="1" applyNumberFormat="1" applyFont="1" applyFill="1" applyBorder="1" applyProtection="1"/>
    <xf numFmtId="167" fontId="5" fillId="0" borderId="0" xfId="1" applyNumberFormat="1" applyFont="1" applyFill="1" applyBorder="1" applyProtection="1"/>
    <xf numFmtId="167" fontId="2" fillId="0" borderId="0" xfId="1" applyNumberFormat="1" applyFont="1" applyFill="1" applyBorder="1" applyAlignment="1" applyProtection="1">
      <alignment horizontal="right"/>
    </xf>
    <xf numFmtId="0" fontId="6" fillId="2" borderId="0" xfId="0" applyFont="1" applyFill="1" applyProtection="1">
      <protection locked="0"/>
    </xf>
    <xf numFmtId="0" fontId="13" fillId="3" borderId="2" xfId="0" applyFont="1" applyFill="1" applyBorder="1" applyAlignment="1" applyProtection="1">
      <alignment horizontal="center"/>
    </xf>
    <xf numFmtId="0" fontId="46" fillId="3" borderId="2" xfId="0" applyFont="1" applyFill="1" applyBorder="1" applyAlignment="1" applyProtection="1">
      <alignment horizontal="center"/>
    </xf>
    <xf numFmtId="165" fontId="8" fillId="2" borderId="3" xfId="0" applyNumberFormat="1" applyFont="1" applyFill="1" applyBorder="1" applyAlignment="1" applyProtection="1">
      <alignment horizontal="right"/>
      <protection locked="0"/>
    </xf>
    <xf numFmtId="168" fontId="8" fillId="0" borderId="2" xfId="1" applyNumberFormat="1" applyFont="1" applyFill="1" applyBorder="1" applyAlignment="1" applyProtection="1">
      <alignment horizontal="center"/>
    </xf>
    <xf numFmtId="0" fontId="9" fillId="2" borderId="3" xfId="0" applyFont="1" applyFill="1" applyBorder="1" applyAlignment="1" applyProtection="1">
      <alignment horizontal="right"/>
      <protection locked="0"/>
    </xf>
    <xf numFmtId="0" fontId="9" fillId="2" borderId="4" xfId="0" applyFont="1" applyFill="1" applyBorder="1" applyAlignment="1" applyProtection="1">
      <alignment horizontal="right"/>
      <protection locked="0"/>
    </xf>
    <xf numFmtId="0" fontId="9" fillId="2" borderId="5" xfId="0" applyFont="1" applyFill="1" applyBorder="1" applyAlignment="1" applyProtection="1">
      <alignment horizontal="right"/>
      <protection locked="0"/>
    </xf>
    <xf numFmtId="167" fontId="35" fillId="0" borderId="2" xfId="0" applyNumberFormat="1" applyFont="1" applyBorder="1" applyAlignment="1">
      <alignment horizontal="right"/>
    </xf>
    <xf numFmtId="0" fontId="35" fillId="0" borderId="2" xfId="0" applyFont="1" applyBorder="1" applyAlignment="1">
      <alignment horizontal="right"/>
    </xf>
    <xf numFmtId="0" fontId="32" fillId="0" borderId="0" xfId="0" applyFont="1" applyAlignment="1">
      <alignment horizontal="right"/>
    </xf>
    <xf numFmtId="0" fontId="9" fillId="0" borderId="2" xfId="0" applyFont="1" applyBorder="1" applyAlignment="1">
      <alignment horizontal="right"/>
    </xf>
    <xf numFmtId="167" fontId="9" fillId="2" borderId="4" xfId="0" applyNumberFormat="1" applyFont="1" applyFill="1" applyBorder="1" applyAlignment="1" applyProtection="1">
      <alignment horizontal="right"/>
      <protection locked="0"/>
    </xf>
    <xf numFmtId="0" fontId="40" fillId="2" borderId="0" xfId="0" applyFont="1" applyFill="1" applyProtection="1">
      <protection locked="0"/>
    </xf>
    <xf numFmtId="0" fontId="2" fillId="0" borderId="0" xfId="0" applyFont="1" applyFill="1" applyProtection="1"/>
    <xf numFmtId="0" fontId="0" fillId="0" borderId="1" xfId="0" applyBorder="1"/>
    <xf numFmtId="0" fontId="18" fillId="0" borderId="1" xfId="0" applyFont="1" applyBorder="1" applyProtection="1">
      <protection hidden="1"/>
    </xf>
    <xf numFmtId="0" fontId="18" fillId="0" borderId="1" xfId="0" applyFont="1" applyBorder="1" applyAlignment="1" applyProtection="1">
      <alignment horizontal="right"/>
      <protection hidden="1"/>
    </xf>
    <xf numFmtId="0" fontId="50" fillId="0" borderId="0" xfId="0" applyFont="1" applyFill="1" applyAlignment="1">
      <alignment horizontal="center"/>
    </xf>
    <xf numFmtId="0" fontId="18" fillId="0" borderId="1" xfId="0" applyFont="1" applyFill="1" applyBorder="1" applyAlignment="1" applyProtection="1">
      <alignment horizontal="right"/>
      <protection hidden="1"/>
    </xf>
    <xf numFmtId="0" fontId="0" fillId="0" borderId="1" xfId="0" applyBorder="1" applyProtection="1"/>
    <xf numFmtId="0" fontId="42" fillId="0" borderId="0" xfId="0" applyFont="1" applyFill="1" applyBorder="1" applyProtection="1">
      <protection locked="0"/>
    </xf>
    <xf numFmtId="0" fontId="7" fillId="0" borderId="0" xfId="0" applyFont="1" applyFill="1" applyBorder="1" applyAlignment="1" applyProtection="1">
      <alignment horizontal="left"/>
    </xf>
    <xf numFmtId="167" fontId="7" fillId="2" borderId="5" xfId="1" applyNumberFormat="1" applyFont="1" applyFill="1" applyBorder="1" applyAlignment="1" applyProtection="1">
      <alignment horizontal="center"/>
      <protection locked="0"/>
    </xf>
    <xf numFmtId="166" fontId="51" fillId="0" borderId="0" xfId="0" applyNumberFormat="1" applyFont="1" applyAlignment="1" applyProtection="1">
      <alignment horizontal="right"/>
      <protection hidden="1"/>
    </xf>
    <xf numFmtId="166" fontId="4" fillId="0" borderId="1" xfId="0" applyNumberFormat="1" applyFont="1" applyBorder="1" applyAlignment="1">
      <alignment horizontal="right"/>
    </xf>
    <xf numFmtId="166" fontId="4" fillId="0" borderId="0" xfId="0" applyNumberFormat="1" applyFont="1" applyFill="1" applyAlignment="1" applyProtection="1">
      <alignment horizontal="right"/>
    </xf>
    <xf numFmtId="166" fontId="23" fillId="0" borderId="0" xfId="0" applyNumberFormat="1" applyFont="1" applyFill="1" applyAlignment="1" applyProtection="1">
      <alignment horizontal="right"/>
    </xf>
    <xf numFmtId="166" fontId="4" fillId="0" borderId="0" xfId="0" quotePrefix="1" applyNumberFormat="1" applyFont="1" applyFill="1" applyAlignment="1" applyProtection="1">
      <alignment horizontal="right"/>
    </xf>
    <xf numFmtId="166" fontId="4" fillId="0" borderId="0" xfId="0" applyNumberFormat="1" applyFont="1" applyFill="1" applyBorder="1" applyAlignment="1" applyProtection="1">
      <alignment horizontal="right"/>
    </xf>
    <xf numFmtId="166" fontId="4" fillId="0" borderId="0" xfId="0" applyNumberFormat="1" applyFont="1" applyFill="1" applyBorder="1" applyAlignment="1" applyProtection="1">
      <alignment horizontal="right"/>
      <protection locked="0"/>
    </xf>
    <xf numFmtId="166" fontId="52" fillId="0" borderId="0" xfId="0" applyNumberFormat="1" applyFont="1" applyFill="1" applyAlignment="1" applyProtection="1">
      <alignment horizontal="right"/>
    </xf>
    <xf numFmtId="166" fontId="4" fillId="0" borderId="0" xfId="0" applyNumberFormat="1" applyFont="1" applyFill="1" applyAlignment="1" applyProtection="1">
      <alignment horizontal="right"/>
      <protection locked="0"/>
    </xf>
    <xf numFmtId="166" fontId="4" fillId="2" borderId="0" xfId="0" applyNumberFormat="1" applyFont="1" applyFill="1" applyAlignment="1" applyProtection="1">
      <alignment horizontal="right"/>
      <protection locked="0"/>
    </xf>
    <xf numFmtId="0" fontId="2" fillId="2" borderId="0" xfId="0" applyFont="1" applyFill="1" applyProtection="1">
      <protection locked="0"/>
    </xf>
    <xf numFmtId="0" fontId="3" fillId="0" borderId="0" xfId="0" applyFont="1" applyFill="1" applyProtection="1"/>
    <xf numFmtId="0" fontId="40" fillId="2" borderId="0" xfId="0" applyFont="1" applyFill="1" applyProtection="1"/>
    <xf numFmtId="0" fontId="42" fillId="0" borderId="0" xfId="0" applyFont="1" applyFill="1" applyAlignment="1" applyProtection="1">
      <alignment horizontal="left"/>
    </xf>
    <xf numFmtId="0" fontId="42" fillId="0" borderId="0" xfId="0" applyFont="1" applyFill="1" applyProtection="1">
      <protection locked="0"/>
    </xf>
    <xf numFmtId="0" fontId="26" fillId="0" borderId="0" xfId="0" applyNumberFormat="1" applyFont="1" applyFill="1" applyAlignment="1" applyProtection="1"/>
    <xf numFmtId="0" fontId="46" fillId="0" borderId="0" xfId="0" applyFont="1" applyFill="1" applyProtection="1"/>
    <xf numFmtId="0" fontId="46" fillId="0" borderId="0" xfId="0" applyFont="1" applyFill="1"/>
    <xf numFmtId="49" fontId="13" fillId="0" borderId="0" xfId="0" applyNumberFormat="1" applyFont="1" applyFill="1" applyProtection="1"/>
    <xf numFmtId="0" fontId="13" fillId="0" borderId="0" xfId="0" applyFont="1" applyFill="1" applyProtection="1"/>
    <xf numFmtId="0" fontId="24" fillId="0" borderId="0" xfId="0" applyFont="1" applyFill="1" applyAlignment="1" applyProtection="1">
      <alignment horizontal="center"/>
      <protection locked="0"/>
    </xf>
    <xf numFmtId="0" fontId="0" fillId="0" borderId="0" xfId="0" applyFill="1" applyProtection="1">
      <protection locked="0"/>
    </xf>
    <xf numFmtId="0" fontId="2" fillId="0" borderId="0" xfId="0" applyFont="1" applyFill="1" applyProtection="1">
      <protection hidden="1"/>
    </xf>
    <xf numFmtId="0" fontId="5" fillId="0" borderId="0" xfId="0" applyFont="1" applyFill="1" applyAlignment="1" applyProtection="1">
      <protection locked="0" hidden="1"/>
    </xf>
    <xf numFmtId="0" fontId="5" fillId="0" borderId="0" xfId="0" applyFont="1" applyFill="1" applyAlignment="1" applyProtection="1">
      <protection hidden="1"/>
    </xf>
    <xf numFmtId="167" fontId="46" fillId="0" borderId="4" xfId="1" applyNumberFormat="1" applyFont="1" applyFill="1" applyBorder="1" applyAlignment="1" applyProtection="1">
      <alignment horizontal="center"/>
    </xf>
    <xf numFmtId="0" fontId="0" fillId="4" borderId="0" xfId="0" applyFill="1" applyProtection="1">
      <protection locked="0"/>
    </xf>
    <xf numFmtId="0" fontId="46" fillId="4" borderId="0" xfId="0" applyFont="1" applyFill="1" applyAlignment="1" applyProtection="1">
      <alignment horizontal="left"/>
      <protection locked="0"/>
    </xf>
    <xf numFmtId="0" fontId="46" fillId="0" borderId="0" xfId="0" applyFont="1" applyFill="1" applyProtection="1">
      <protection locked="0"/>
    </xf>
    <xf numFmtId="49" fontId="46" fillId="0" borderId="0" xfId="0" applyNumberFormat="1" applyFont="1" applyFill="1" applyProtection="1">
      <protection locked="0"/>
    </xf>
    <xf numFmtId="164" fontId="4" fillId="2" borderId="8" xfId="0" applyNumberFormat="1" applyFont="1" applyFill="1" applyBorder="1" applyAlignment="1" applyProtection="1">
      <alignment horizontal="center" vertical="top" wrapText="1"/>
      <protection locked="0" hidden="1"/>
    </xf>
    <xf numFmtId="0" fontId="6" fillId="0" borderId="9" xfId="0" applyFont="1" applyBorder="1" applyAlignment="1" applyProtection="1">
      <alignment horizontal="center" wrapText="1"/>
      <protection hidden="1"/>
    </xf>
    <xf numFmtId="9" fontId="1" fillId="2" borderId="1" xfId="0" applyNumberFormat="1" applyFont="1" applyFill="1" applyBorder="1" applyAlignment="1" applyProtection="1">
      <alignment horizontal="center"/>
      <protection locked="0" hidden="1"/>
    </xf>
    <xf numFmtId="0" fontId="1" fillId="0" borderId="10" xfId="0" applyFont="1" applyBorder="1" applyAlignment="1" applyProtection="1">
      <alignment horizontal="center"/>
      <protection hidden="1"/>
    </xf>
    <xf numFmtId="167" fontId="9" fillId="0" borderId="3" xfId="0" applyNumberFormat="1" applyFont="1" applyFill="1" applyBorder="1" applyAlignment="1" applyProtection="1">
      <alignment horizontal="right"/>
    </xf>
    <xf numFmtId="0" fontId="13" fillId="0" borderId="0" xfId="0" applyFont="1" applyFill="1" applyBorder="1" applyAlignment="1" applyProtection="1">
      <alignment horizontal="center"/>
    </xf>
    <xf numFmtId="0" fontId="46" fillId="0" borderId="0" xfId="0" applyFont="1" applyFill="1" applyBorder="1" applyAlignment="1" applyProtection="1">
      <alignment horizontal="center"/>
    </xf>
    <xf numFmtId="0" fontId="46" fillId="0" borderId="0" xfId="0" applyFont="1" applyFill="1" applyBorder="1" applyAlignment="1" applyProtection="1">
      <alignment horizontal="center" vertical="center"/>
    </xf>
    <xf numFmtId="165" fontId="10" fillId="0" borderId="0" xfId="0" applyNumberFormat="1" applyFont="1" applyFill="1" applyBorder="1" applyAlignment="1" applyProtection="1">
      <alignment horizontal="center"/>
    </xf>
    <xf numFmtId="0" fontId="10" fillId="0" borderId="0" xfId="0" applyFont="1" applyFill="1" applyAlignment="1" applyProtection="1">
      <alignment horizontal="center"/>
    </xf>
    <xf numFmtId="165" fontId="54" fillId="0" borderId="0" xfId="0" applyNumberFormat="1" applyFont="1" applyFill="1" applyAlignment="1" applyProtection="1">
      <alignment horizontal="center"/>
    </xf>
    <xf numFmtId="0" fontId="10" fillId="0" borderId="0" xfId="0" applyNumberFormat="1" applyFont="1" applyFill="1" applyBorder="1" applyAlignment="1" applyProtection="1">
      <alignment horizontal="center" vertical="center"/>
    </xf>
    <xf numFmtId="0" fontId="10" fillId="0" borderId="0" xfId="0" applyFont="1" applyFill="1" applyProtection="1"/>
    <xf numFmtId="0" fontId="54" fillId="3" borderId="2" xfId="0" applyFont="1" applyFill="1" applyBorder="1" applyAlignment="1" applyProtection="1">
      <alignment horizontal="center"/>
    </xf>
    <xf numFmtId="0" fontId="10" fillId="0" borderId="0" xfId="0" applyFont="1" applyFill="1" applyBorder="1" applyAlignment="1" applyProtection="1">
      <alignment horizontal="center"/>
    </xf>
    <xf numFmtId="165" fontId="54" fillId="0" borderId="0" xfId="0" applyNumberFormat="1" applyFont="1" applyFill="1" applyBorder="1" applyAlignment="1" applyProtection="1">
      <alignment horizontal="center"/>
    </xf>
    <xf numFmtId="167" fontId="54" fillId="0" borderId="3" xfId="1" applyNumberFormat="1" applyFont="1" applyFill="1" applyBorder="1" applyAlignment="1" applyProtection="1">
      <alignment horizontal="center"/>
    </xf>
    <xf numFmtId="167" fontId="54" fillId="0" borderId="0" xfId="1" applyNumberFormat="1" applyFont="1" applyFill="1" applyBorder="1" applyAlignment="1" applyProtection="1">
      <alignment horizontal="center"/>
    </xf>
    <xf numFmtId="168" fontId="54" fillId="2" borderId="3" xfId="1" applyNumberFormat="1" applyFont="1" applyFill="1" applyBorder="1" applyAlignment="1" applyProtection="1">
      <alignment horizontal="right"/>
      <protection locked="0"/>
    </xf>
    <xf numFmtId="167" fontId="54" fillId="0" borderId="4" xfId="1" applyNumberFormat="1" applyFont="1" applyFill="1" applyBorder="1" applyAlignment="1" applyProtection="1">
      <alignment horizontal="center"/>
    </xf>
    <xf numFmtId="168" fontId="54" fillId="2" borderId="4" xfId="1" applyNumberFormat="1" applyFont="1" applyFill="1" applyBorder="1" applyAlignment="1" applyProtection="1">
      <alignment horizontal="right"/>
      <protection locked="0"/>
    </xf>
    <xf numFmtId="167" fontId="10" fillId="0" borderId="2" xfId="1" applyNumberFormat="1" applyFont="1" applyFill="1" applyBorder="1" applyAlignment="1" applyProtection="1">
      <alignment horizontal="center"/>
    </xf>
    <xf numFmtId="167" fontId="10" fillId="0" borderId="0" xfId="1" applyNumberFormat="1" applyFont="1" applyFill="1" applyBorder="1" applyAlignment="1" applyProtection="1">
      <alignment horizontal="center"/>
    </xf>
    <xf numFmtId="0" fontId="58" fillId="0" borderId="0" xfId="0" applyFont="1" applyFill="1" applyAlignment="1" applyProtection="1">
      <alignment horizontal="center"/>
    </xf>
    <xf numFmtId="0" fontId="60" fillId="0" borderId="0" xfId="0" applyFont="1" applyFill="1" applyAlignment="1" applyProtection="1">
      <alignment horizontal="center"/>
    </xf>
    <xf numFmtId="168" fontId="54" fillId="0" borderId="2" xfId="1" applyNumberFormat="1" applyFont="1" applyFill="1" applyBorder="1" applyAlignment="1" applyProtection="1">
      <alignment horizontal="right"/>
    </xf>
    <xf numFmtId="167" fontId="54" fillId="0" borderId="8" xfId="1" applyNumberFormat="1" applyFont="1" applyFill="1" applyBorder="1" applyAlignment="1" applyProtection="1">
      <alignment horizontal="center"/>
    </xf>
    <xf numFmtId="167" fontId="54" fillId="0" borderId="1" xfId="1" applyNumberFormat="1" applyFont="1" applyFill="1" applyBorder="1" applyAlignment="1" applyProtection="1">
      <alignment horizontal="center"/>
    </xf>
    <xf numFmtId="168" fontId="54" fillId="2" borderId="3" xfId="1" applyNumberFormat="1" applyFont="1" applyFill="1" applyBorder="1" applyAlignment="1" applyProtection="1">
      <alignment horizontal="center"/>
      <protection locked="0"/>
    </xf>
    <xf numFmtId="168" fontId="54" fillId="2" borderId="4" xfId="1" applyNumberFormat="1" applyFont="1" applyFill="1" applyBorder="1" applyAlignment="1" applyProtection="1">
      <alignment horizontal="center"/>
      <protection locked="0"/>
    </xf>
    <xf numFmtId="167" fontId="54" fillId="0" borderId="5" xfId="1" applyNumberFormat="1" applyFont="1" applyFill="1" applyBorder="1" applyAlignment="1" applyProtection="1">
      <alignment horizontal="center"/>
    </xf>
    <xf numFmtId="168" fontId="54" fillId="0" borderId="2" xfId="1" applyNumberFormat="1" applyFont="1" applyFill="1" applyBorder="1" applyAlignment="1" applyProtection="1">
      <alignment horizontal="center"/>
    </xf>
    <xf numFmtId="167" fontId="54" fillId="0" borderId="11" xfId="1" applyNumberFormat="1" applyFont="1" applyFill="1" applyBorder="1" applyAlignment="1" applyProtection="1">
      <alignment horizontal="center"/>
    </xf>
    <xf numFmtId="167" fontId="10" fillId="0" borderId="7" xfId="1" applyNumberFormat="1" applyFont="1" applyFill="1" applyBorder="1" applyAlignment="1" applyProtection="1">
      <alignment horizontal="center"/>
    </xf>
    <xf numFmtId="165" fontId="10" fillId="0" borderId="7" xfId="0" applyNumberFormat="1" applyFont="1" applyFill="1" applyBorder="1" applyAlignment="1" applyProtection="1">
      <alignment horizontal="center"/>
    </xf>
    <xf numFmtId="165" fontId="10" fillId="0" borderId="0" xfId="0" applyNumberFormat="1" applyFont="1" applyFill="1" applyAlignment="1" applyProtection="1">
      <alignment horizontal="center"/>
    </xf>
    <xf numFmtId="165" fontId="55" fillId="0" borderId="0" xfId="0" applyNumberFormat="1" applyFont="1" applyFill="1" applyAlignment="1" applyProtection="1">
      <alignment horizontal="center"/>
    </xf>
    <xf numFmtId="165" fontId="56" fillId="0" borderId="0" xfId="0" applyNumberFormat="1" applyFont="1" applyFill="1" applyBorder="1" applyAlignment="1" applyProtection="1">
      <alignment horizontal="center"/>
    </xf>
    <xf numFmtId="0" fontId="55" fillId="3" borderId="2" xfId="0" applyFont="1" applyFill="1" applyBorder="1" applyAlignment="1" applyProtection="1">
      <alignment horizontal="center"/>
    </xf>
    <xf numFmtId="0" fontId="56" fillId="0" borderId="0" xfId="0" applyNumberFormat="1" applyFont="1" applyFill="1" applyBorder="1" applyAlignment="1" applyProtection="1">
      <alignment horizontal="center" vertical="center"/>
    </xf>
    <xf numFmtId="0" fontId="56" fillId="0" borderId="0" xfId="0" applyFont="1" applyFill="1" applyProtection="1"/>
    <xf numFmtId="0" fontId="56" fillId="0" borderId="0" xfId="0" applyFont="1" applyFill="1" applyBorder="1" applyAlignment="1" applyProtection="1">
      <alignment horizontal="center"/>
    </xf>
    <xf numFmtId="165" fontId="55" fillId="0" borderId="1" xfId="0" applyNumberFormat="1" applyFont="1" applyFill="1" applyBorder="1" applyAlignment="1" applyProtection="1">
      <alignment horizontal="center"/>
    </xf>
    <xf numFmtId="165" fontId="55" fillId="0" borderId="0" xfId="0" applyNumberFormat="1" applyFont="1" applyFill="1" applyBorder="1" applyAlignment="1" applyProtection="1">
      <alignment horizontal="center"/>
    </xf>
    <xf numFmtId="167" fontId="55" fillId="0" borderId="2" xfId="1" applyNumberFormat="1" applyFont="1" applyFill="1" applyBorder="1" applyAlignment="1" applyProtection="1">
      <alignment horizontal="center"/>
    </xf>
    <xf numFmtId="167" fontId="55" fillId="0" borderId="0" xfId="1" applyNumberFormat="1" applyFont="1" applyFill="1" applyBorder="1" applyAlignment="1" applyProtection="1">
      <alignment horizontal="center"/>
    </xf>
    <xf numFmtId="168" fontId="55" fillId="2" borderId="2" xfId="1" applyNumberFormat="1" applyFont="1" applyFill="1" applyBorder="1" applyAlignment="1" applyProtection="1">
      <alignment horizontal="right"/>
      <protection locked="0"/>
    </xf>
    <xf numFmtId="167" fontId="55" fillId="0" borderId="8" xfId="1" applyNumberFormat="1" applyFont="1" applyFill="1" applyBorder="1" applyAlignment="1" applyProtection="1">
      <alignment horizontal="center"/>
    </xf>
    <xf numFmtId="168" fontId="55" fillId="0" borderId="0" xfId="1" applyNumberFormat="1" applyFont="1" applyFill="1" applyAlignment="1" applyProtection="1">
      <alignment horizontal="right"/>
    </xf>
    <xf numFmtId="167" fontId="55" fillId="0" borderId="1" xfId="1" applyNumberFormat="1" applyFont="1" applyFill="1" applyBorder="1" applyAlignment="1" applyProtection="1">
      <alignment horizontal="center"/>
    </xf>
    <xf numFmtId="167" fontId="55" fillId="0" borderId="3" xfId="1" applyNumberFormat="1" applyFont="1" applyFill="1" applyBorder="1" applyAlignment="1" applyProtection="1">
      <alignment horizontal="center"/>
    </xf>
    <xf numFmtId="168" fontId="55" fillId="2" borderId="3" xfId="1" applyNumberFormat="1" applyFont="1" applyFill="1" applyBorder="1" applyAlignment="1" applyProtection="1">
      <alignment horizontal="right"/>
      <protection locked="0"/>
    </xf>
    <xf numFmtId="167" fontId="55" fillId="0" borderId="4" xfId="1" applyNumberFormat="1" applyFont="1" applyFill="1" applyBorder="1" applyAlignment="1" applyProtection="1">
      <alignment horizontal="center"/>
    </xf>
    <xf numFmtId="168" fontId="55" fillId="2" borderId="4" xfId="1" applyNumberFormat="1" applyFont="1" applyFill="1" applyBorder="1" applyAlignment="1" applyProtection="1">
      <alignment horizontal="right"/>
      <protection locked="0"/>
    </xf>
    <xf numFmtId="167" fontId="55" fillId="0" borderId="5" xfId="1" applyNumberFormat="1" applyFont="1" applyFill="1" applyBorder="1" applyAlignment="1" applyProtection="1">
      <alignment horizontal="center"/>
    </xf>
    <xf numFmtId="168" fontId="55" fillId="2" borderId="5" xfId="1" applyNumberFormat="1" applyFont="1" applyFill="1" applyBorder="1" applyAlignment="1" applyProtection="1">
      <alignment horizontal="right"/>
      <protection locked="0"/>
    </xf>
    <xf numFmtId="167" fontId="56" fillId="0" borderId="2" xfId="1" applyNumberFormat="1" applyFont="1" applyFill="1" applyBorder="1" applyAlignment="1" applyProtection="1">
      <alignment horizontal="center"/>
    </xf>
    <xf numFmtId="167" fontId="56" fillId="0" borderId="0" xfId="1" applyNumberFormat="1" applyFont="1" applyFill="1" applyBorder="1" applyAlignment="1" applyProtection="1">
      <alignment horizontal="center"/>
    </xf>
    <xf numFmtId="168" fontId="55" fillId="0" borderId="2" xfId="1" applyNumberFormat="1" applyFont="1" applyFill="1" applyBorder="1" applyAlignment="1" applyProtection="1">
      <alignment horizontal="right"/>
    </xf>
    <xf numFmtId="167" fontId="55" fillId="0" borderId="0" xfId="1" applyNumberFormat="1" applyFont="1" applyFill="1" applyBorder="1" applyAlignment="1" applyProtection="1">
      <alignment horizontal="center"/>
      <protection locked="0"/>
    </xf>
    <xf numFmtId="167" fontId="56" fillId="0" borderId="7" xfId="1" applyNumberFormat="1" applyFont="1" applyFill="1" applyBorder="1" applyAlignment="1" applyProtection="1">
      <alignment horizontal="center"/>
    </xf>
    <xf numFmtId="168" fontId="56" fillId="0" borderId="7" xfId="1" applyNumberFormat="1" applyFont="1" applyFill="1" applyBorder="1" applyAlignment="1" applyProtection="1">
      <alignment horizontal="right"/>
    </xf>
    <xf numFmtId="167" fontId="56" fillId="2" borderId="7" xfId="1" applyNumberFormat="1" applyFont="1" applyFill="1" applyBorder="1" applyAlignment="1" applyProtection="1">
      <alignment horizontal="center"/>
      <protection locked="0"/>
    </xf>
    <xf numFmtId="168" fontId="55" fillId="2" borderId="7" xfId="1" applyNumberFormat="1" applyFont="1" applyFill="1" applyBorder="1" applyAlignment="1" applyProtection="1">
      <alignment horizontal="right"/>
      <protection locked="0"/>
    </xf>
    <xf numFmtId="0" fontId="55" fillId="0" borderId="0" xfId="0" applyFont="1" applyFill="1" applyProtection="1"/>
    <xf numFmtId="0" fontId="56" fillId="0" borderId="0" xfId="0" applyFont="1" applyFill="1" applyAlignment="1" applyProtection="1">
      <alignment horizontal="center"/>
    </xf>
    <xf numFmtId="166" fontId="55" fillId="0" borderId="0" xfId="0" applyNumberFormat="1" applyFont="1" applyFill="1" applyAlignment="1" applyProtection="1">
      <alignment horizontal="right"/>
    </xf>
    <xf numFmtId="0" fontId="57" fillId="0" borderId="0" xfId="0" applyFont="1" applyFill="1" applyProtection="1"/>
    <xf numFmtId="165" fontId="56" fillId="0" borderId="0" xfId="0" applyNumberFormat="1" applyFont="1" applyFill="1" applyAlignment="1" applyProtection="1">
      <alignment horizontal="center"/>
    </xf>
    <xf numFmtId="166" fontId="59" fillId="0" borderId="0" xfId="0" applyNumberFormat="1" applyFont="1" applyFill="1" applyAlignment="1" applyProtection="1">
      <alignment horizontal="right"/>
    </xf>
    <xf numFmtId="0" fontId="59" fillId="0" borderId="0" xfId="0" applyFont="1" applyFill="1" applyProtection="1"/>
    <xf numFmtId="166" fontId="61" fillId="0" borderId="0" xfId="0" applyNumberFormat="1" applyFont="1" applyFill="1" applyAlignment="1" applyProtection="1">
      <alignment horizontal="right"/>
    </xf>
    <xf numFmtId="0" fontId="60" fillId="0" borderId="0" xfId="0" applyFont="1" applyFill="1" applyProtection="1"/>
    <xf numFmtId="0" fontId="61" fillId="0" borderId="0" xfId="0" applyFont="1" applyFill="1" applyProtection="1"/>
    <xf numFmtId="49" fontId="61" fillId="0" borderId="0" xfId="0" applyNumberFormat="1" applyFont="1" applyFill="1" applyProtection="1"/>
    <xf numFmtId="0" fontId="62" fillId="0" borderId="0" xfId="0" applyFont="1" applyFill="1" applyProtection="1"/>
    <xf numFmtId="0" fontId="1" fillId="0" borderId="0" xfId="0" applyFont="1" applyFill="1" applyProtection="1"/>
    <xf numFmtId="167" fontId="55" fillId="2" borderId="5" xfId="1" applyNumberFormat="1" applyFont="1" applyFill="1" applyBorder="1" applyAlignment="1" applyProtection="1">
      <alignment horizontal="center"/>
      <protection locked="0"/>
    </xf>
    <xf numFmtId="167" fontId="55" fillId="0" borderId="4" xfId="1" applyNumberFormat="1" applyFont="1" applyFill="1" applyBorder="1" applyAlignment="1" applyProtection="1">
      <alignment horizontal="center"/>
      <protection locked="0"/>
    </xf>
    <xf numFmtId="167" fontId="55" fillId="2" borderId="4" xfId="1" applyNumberFormat="1" applyFont="1" applyFill="1" applyBorder="1" applyAlignment="1" applyProtection="1">
      <alignment horizontal="center"/>
      <protection locked="0"/>
    </xf>
    <xf numFmtId="9" fontId="55" fillId="0" borderId="7" xfId="2" applyFont="1" applyFill="1" applyBorder="1" applyAlignment="1" applyProtection="1">
      <alignment horizontal="right"/>
    </xf>
    <xf numFmtId="10" fontId="55" fillId="0" borderId="7" xfId="2" applyNumberFormat="1" applyFont="1" applyFill="1" applyBorder="1" applyAlignment="1" applyProtection="1">
      <alignment horizontal="right"/>
    </xf>
    <xf numFmtId="9" fontId="55" fillId="0" borderId="0" xfId="2" applyFont="1" applyFill="1" applyBorder="1" applyAlignment="1" applyProtection="1">
      <alignment horizontal="right"/>
    </xf>
    <xf numFmtId="10" fontId="55" fillId="0" borderId="0" xfId="2" applyNumberFormat="1" applyFont="1" applyFill="1" applyBorder="1" applyAlignment="1" applyProtection="1">
      <alignment horizontal="right"/>
    </xf>
    <xf numFmtId="167" fontId="9" fillId="0" borderId="2" xfId="0" applyNumberFormat="1" applyFont="1" applyFill="1" applyBorder="1" applyAlignment="1" applyProtection="1">
      <alignment horizontal="right"/>
    </xf>
    <xf numFmtId="167" fontId="1" fillId="2" borderId="4" xfId="1" applyNumberFormat="1" applyFont="1" applyFill="1" applyBorder="1" applyProtection="1">
      <protection locked="0"/>
    </xf>
    <xf numFmtId="167" fontId="1" fillId="2" borderId="4" xfId="1" applyNumberFormat="1" applyFont="1" applyFill="1" applyBorder="1" applyAlignment="1" applyProtection="1">
      <alignment horizontal="center"/>
      <protection locked="0"/>
    </xf>
    <xf numFmtId="167" fontId="1" fillId="2" borderId="3" xfId="1" applyNumberFormat="1" applyFont="1" applyFill="1" applyBorder="1" applyAlignment="1" applyProtection="1">
      <alignment horizontal="center"/>
      <protection locked="0"/>
    </xf>
    <xf numFmtId="167" fontId="1" fillId="2" borderId="5" xfId="1" applyNumberFormat="1" applyFont="1" applyFill="1" applyBorder="1" applyAlignment="1" applyProtection="1">
      <alignment horizontal="center"/>
      <protection locked="0"/>
    </xf>
    <xf numFmtId="165" fontId="1" fillId="2" borderId="4" xfId="0" applyNumberFormat="1" applyFont="1" applyFill="1" applyBorder="1" applyAlignment="1" applyProtection="1">
      <alignment horizontal="right"/>
      <protection locked="0"/>
    </xf>
    <xf numFmtId="0" fontId="0" fillId="2" borderId="0" xfId="0" applyFont="1" applyFill="1" applyProtection="1">
      <protection locked="0"/>
    </xf>
    <xf numFmtId="167" fontId="1" fillId="2" borderId="3" xfId="1" applyNumberFormat="1" applyFont="1" applyFill="1" applyBorder="1" applyProtection="1">
      <protection locked="0"/>
    </xf>
    <xf numFmtId="167" fontId="1" fillId="2" borderId="5" xfId="1" applyNumberFormat="1" applyFont="1" applyFill="1" applyBorder="1" applyProtection="1">
      <protection locked="0"/>
    </xf>
    <xf numFmtId="164" fontId="23" fillId="2" borderId="8" xfId="0" applyNumberFormat="1" applyFont="1" applyFill="1" applyBorder="1" applyAlignment="1" applyProtection="1">
      <alignment horizontal="center" vertical="top" wrapText="1"/>
      <protection locked="0" hidden="1"/>
    </xf>
    <xf numFmtId="9" fontId="46" fillId="2" borderId="1" xfId="0" applyNumberFormat="1" applyFont="1" applyFill="1" applyBorder="1" applyAlignment="1" applyProtection="1">
      <alignment horizontal="center"/>
      <protection locked="0" hidden="1"/>
    </xf>
    <xf numFmtId="9" fontId="46" fillId="2" borderId="1" xfId="0" quotePrefix="1" applyNumberFormat="1" applyFont="1" applyFill="1" applyBorder="1" applyAlignment="1" applyProtection="1">
      <alignment horizontal="center"/>
      <protection locked="0" hidden="1"/>
    </xf>
    <xf numFmtId="167" fontId="12" fillId="2" borderId="0" xfId="1" applyNumberFormat="1" applyFont="1" applyFill="1" applyAlignment="1" applyProtection="1">
      <alignment horizontal="right"/>
      <protection locked="0" hidden="1"/>
    </xf>
    <xf numFmtId="167" fontId="12" fillId="2" borderId="0" xfId="1" applyNumberFormat="1" applyFont="1" applyFill="1" applyAlignment="1" applyProtection="1">
      <alignment horizontal="center"/>
      <protection locked="0" hidden="1"/>
    </xf>
    <xf numFmtId="167" fontId="12" fillId="2" borderId="1" xfId="1" applyNumberFormat="1" applyFont="1" applyFill="1" applyBorder="1" applyAlignment="1" applyProtection="1">
      <alignment horizontal="center"/>
      <protection locked="0" hidden="1"/>
    </xf>
    <xf numFmtId="167" fontId="12" fillId="0" borderId="0" xfId="1" applyNumberFormat="1" applyFont="1" applyAlignment="1" applyProtection="1">
      <alignment horizontal="center"/>
      <protection hidden="1"/>
    </xf>
    <xf numFmtId="167" fontId="12" fillId="0" borderId="0" xfId="0" applyNumberFormat="1" applyFont="1" applyAlignment="1" applyProtection="1">
      <alignment horizontal="center"/>
      <protection hidden="1"/>
    </xf>
    <xf numFmtId="0" fontId="12" fillId="0" borderId="0" xfId="0" applyFont="1" applyAlignment="1" applyProtection="1">
      <alignment horizontal="center"/>
      <protection hidden="1"/>
    </xf>
    <xf numFmtId="164" fontId="12" fillId="0" borderId="0" xfId="0" applyNumberFormat="1" applyFont="1" applyAlignment="1" applyProtection="1">
      <alignment horizontal="center"/>
      <protection hidden="1"/>
    </xf>
    <xf numFmtId="164" fontId="4" fillId="2" borderId="8" xfId="0" applyNumberFormat="1" applyFont="1" applyFill="1" applyBorder="1" applyAlignment="1" applyProtection="1">
      <alignment horizontal="center" vertical="top" wrapText="1" shrinkToFit="1"/>
      <protection locked="0" hidden="1"/>
    </xf>
    <xf numFmtId="0" fontId="4" fillId="2" borderId="8" xfId="0" applyFont="1" applyFill="1" applyBorder="1" applyAlignment="1" applyProtection="1">
      <alignment horizontal="center" vertical="top" wrapText="1" shrinkToFit="1"/>
      <protection locked="0" hidden="1"/>
    </xf>
    <xf numFmtId="9" fontId="1" fillId="2" borderId="1" xfId="0" quotePrefix="1" applyNumberFormat="1" applyFont="1" applyFill="1" applyBorder="1" applyAlignment="1" applyProtection="1">
      <alignment horizontal="center"/>
      <protection locked="0" hidden="1"/>
    </xf>
    <xf numFmtId="167" fontId="1" fillId="2" borderId="0" xfId="1" applyNumberFormat="1" applyFont="1" applyFill="1" applyAlignment="1" applyProtection="1">
      <alignment horizontal="right"/>
      <protection locked="0" hidden="1"/>
    </xf>
    <xf numFmtId="0" fontId="3" fillId="2" borderId="0" xfId="0" applyFont="1" applyFill="1" applyBorder="1" applyProtection="1">
      <protection locked="0"/>
    </xf>
    <xf numFmtId="0" fontId="1" fillId="2" borderId="0" xfId="0" applyFont="1" applyFill="1" applyProtection="1">
      <protection locked="0"/>
    </xf>
    <xf numFmtId="0" fontId="53" fillId="0" borderId="0" xfId="0" applyFont="1" applyFill="1" applyAlignment="1" applyProtection="1">
      <alignment horizontal="center" vertical="center"/>
      <protection locked="0"/>
    </xf>
    <xf numFmtId="0" fontId="17" fillId="0" borderId="0" xfId="0" applyFont="1" applyFill="1" applyAlignment="1">
      <alignment horizontal="center" vertical="center"/>
    </xf>
    <xf numFmtId="0" fontId="14" fillId="0" borderId="0" xfId="0" applyFont="1" applyFill="1" applyAlignment="1">
      <alignment horizontal="center" vertical="center"/>
    </xf>
    <xf numFmtId="0" fontId="16" fillId="2" borderId="0" xfId="0" applyFont="1" applyFill="1" applyAlignment="1" applyProtection="1">
      <alignment horizontal="center" vertical="center"/>
      <protection locked="0"/>
    </xf>
    <xf numFmtId="0" fontId="16" fillId="0" borderId="0" xfId="0" applyFont="1" applyFill="1" applyAlignment="1">
      <alignment horizontal="center" vertical="center"/>
    </xf>
    <xf numFmtId="167" fontId="2" fillId="0" borderId="0" xfId="1" applyNumberFormat="1" applyFont="1" applyFill="1" applyBorder="1" applyAlignment="1" applyProtection="1">
      <alignment horizontal="right"/>
      <protection locked="0"/>
    </xf>
    <xf numFmtId="167" fontId="2" fillId="0" borderId="0" xfId="1" applyNumberFormat="1" applyFont="1" applyFill="1" applyBorder="1" applyAlignment="1">
      <alignment horizontal="right"/>
    </xf>
    <xf numFmtId="165" fontId="2" fillId="0" borderId="0" xfId="0" applyNumberFormat="1" applyFont="1" applyFill="1" applyProtection="1"/>
    <xf numFmtId="0" fontId="7" fillId="0" borderId="0" xfId="0" applyFont="1" applyFill="1" applyBorder="1" applyAlignment="1" applyProtection="1">
      <alignment horizontal="center" vertical="center"/>
    </xf>
    <xf numFmtId="0" fontId="58" fillId="0" borderId="0" xfId="0" applyFont="1" applyFill="1" applyAlignment="1" applyProtection="1">
      <alignment horizontal="center"/>
    </xf>
    <xf numFmtId="0" fontId="60" fillId="0" borderId="0" xfId="0" applyFont="1" applyFill="1" applyAlignment="1" applyProtection="1">
      <alignment horizontal="center"/>
    </xf>
    <xf numFmtId="0" fontId="62" fillId="0" borderId="0" xfId="0" applyFont="1" applyFill="1" applyAlignment="1" applyProtection="1">
      <alignment horizontal="center"/>
    </xf>
    <xf numFmtId="2" fontId="26" fillId="0" borderId="0" xfId="0" applyNumberFormat="1" applyFont="1" applyFill="1" applyAlignment="1" applyProtection="1">
      <alignment horizontal="center"/>
    </xf>
    <xf numFmtId="0" fontId="5" fillId="0" borderId="0" xfId="0" applyFont="1" applyAlignment="1" applyProtection="1">
      <alignment horizontal="left"/>
      <protection hidden="1"/>
    </xf>
    <xf numFmtId="0" fontId="1" fillId="0" borderId="0" xfId="0" applyFont="1" applyFill="1" applyAlignment="1" applyProtection="1">
      <alignment horizontal="left"/>
      <protection hidden="1"/>
    </xf>
    <xf numFmtId="0" fontId="5" fillId="0" borderId="0" xfId="0" applyFont="1" applyFill="1" applyAlignment="1" applyProtection="1">
      <alignment horizontal="left"/>
      <protection hidden="1"/>
    </xf>
  </cellXfs>
  <cellStyles count="3">
    <cellStyle name="Comma" xfId="1" builtinId="3"/>
    <cellStyle name="Normal" xfId="0" builtinId="0"/>
    <cellStyle name="Percent" xfId="2"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AEAEA"/>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CDE6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Drop" dropStyle="combo" dx="22" fmlaLink="$B$43" fmlaRange="$B$44:$B$67" noThreeD="1" sel="8" val="6"/>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0</xdr:col>
          <xdr:colOff>2162175</xdr:colOff>
          <xdr:row>0</xdr:row>
          <xdr:rowOff>133350</xdr:rowOff>
        </xdr:from>
        <xdr:to>
          <xdr:col>2</xdr:col>
          <xdr:colOff>104775</xdr:colOff>
          <xdr:row>4</xdr:row>
          <xdr:rowOff>161925</xdr:rowOff>
        </xdr:to>
        <xdr:sp macro="" textlink="">
          <xdr:nvSpPr>
            <xdr:cNvPr id="4098" name="Object 2" hidden="1">
              <a:extLst>
                <a:ext uri="{63B3BB69-23CF-44E3-9099-C40C66FF867C}">
                  <a14:compatExt spid="_x0000_s4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3</xdr:col>
      <xdr:colOff>123825</xdr:colOff>
      <xdr:row>3</xdr:row>
      <xdr:rowOff>323850</xdr:rowOff>
    </xdr:from>
    <xdr:to>
      <xdr:col>6</xdr:col>
      <xdr:colOff>495300</xdr:colOff>
      <xdr:row>3</xdr:row>
      <xdr:rowOff>1285875</xdr:rowOff>
    </xdr:to>
    <xdr:sp macro="" textlink="">
      <xdr:nvSpPr>
        <xdr:cNvPr id="4099" name="AutoShape 3">
          <a:extLst>
            <a:ext uri="{FF2B5EF4-FFF2-40B4-BE49-F238E27FC236}">
              <a16:creationId xmlns:a16="http://schemas.microsoft.com/office/drawing/2014/main" xmlns="" id="{00000000-0008-0000-0000-000003100000}"/>
            </a:ext>
          </a:extLst>
        </xdr:cNvPr>
        <xdr:cNvSpPr>
          <a:spLocks noChangeArrowheads="1"/>
        </xdr:cNvSpPr>
      </xdr:nvSpPr>
      <xdr:spPr bwMode="auto">
        <a:xfrm>
          <a:off x="5895975" y="866775"/>
          <a:ext cx="2200275" cy="962025"/>
        </a:xfrm>
        <a:prstGeom prst="leftArrow">
          <a:avLst>
            <a:gd name="adj1" fmla="val 50000"/>
            <a:gd name="adj2" fmla="val 57178"/>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en-US" sz="600" b="0" i="0" u="none" strike="noStrike" baseline="0">
              <a:solidFill>
                <a:srgbClr val="000000"/>
              </a:solidFill>
              <a:latin typeface="Arial"/>
              <a:cs typeface="Arial"/>
            </a:rPr>
            <a:t>To insert the Council's Logo, copy the logo from another location, double click the white box, From the Menu Bar, go to Edit  and paste the image. Point in another cell to exit.</a:t>
          </a:r>
        </a:p>
      </xdr:txBody>
    </xdr:sp>
    <xdr:clientData/>
  </xdr:twoCellAnchor>
  <mc:AlternateContent xmlns:mc="http://schemas.openxmlformats.org/markup-compatibility/2006">
    <mc:Choice xmlns:a14="http://schemas.microsoft.com/office/drawing/2010/main" Requires="a14">
      <xdr:twoCellAnchor editAs="oneCell">
        <xdr:from>
          <xdr:col>0</xdr:col>
          <xdr:colOff>1409700</xdr:colOff>
          <xdr:row>14</xdr:row>
          <xdr:rowOff>38100</xdr:rowOff>
        </xdr:from>
        <xdr:to>
          <xdr:col>2</xdr:col>
          <xdr:colOff>866775</xdr:colOff>
          <xdr:row>16</xdr:row>
          <xdr:rowOff>66675</xdr:rowOff>
        </xdr:to>
        <xdr:sp macro="" textlink="">
          <xdr:nvSpPr>
            <xdr:cNvPr id="4100" name="Drop Down 4" hidden="1">
              <a:extLst>
                <a:ext uri="{63B3BB69-23CF-44E3-9099-C40C66FF867C}">
                  <a14:compatExt spid="_x0000_s4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absolute">
        <xdr:from>
          <xdr:col>0</xdr:col>
          <xdr:colOff>2152650</xdr:colOff>
          <xdr:row>0</xdr:row>
          <xdr:rowOff>123825</xdr:rowOff>
        </xdr:from>
        <xdr:to>
          <xdr:col>2</xdr:col>
          <xdr:colOff>95250</xdr:colOff>
          <xdr:row>4</xdr:row>
          <xdr:rowOff>152400</xdr:rowOff>
        </xdr:to>
        <xdr:sp macro="" textlink="">
          <xdr:nvSpPr>
            <xdr:cNvPr id="4101" name="Object 5" hidden="1">
              <a:extLst>
                <a:ext uri="{63B3BB69-23CF-44E3-9099-C40C66FF867C}">
                  <a14:compatExt spid="_x0000_s41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57150</xdr:colOff>
      <xdr:row>4</xdr:row>
      <xdr:rowOff>57150</xdr:rowOff>
    </xdr:from>
    <xdr:to>
      <xdr:col>6</xdr:col>
      <xdr:colOff>0</xdr:colOff>
      <xdr:row>56</xdr:row>
      <xdr:rowOff>57150</xdr:rowOff>
    </xdr:to>
    <xdr:sp macro="" textlink="" fLocksText="0">
      <xdr:nvSpPr>
        <xdr:cNvPr id="1028" name="Text Box 4">
          <a:extLst>
            <a:ext uri="{FF2B5EF4-FFF2-40B4-BE49-F238E27FC236}">
              <a16:creationId xmlns:a16="http://schemas.microsoft.com/office/drawing/2014/main" xmlns="" id="{00000000-0008-0000-0100-000004040000}"/>
            </a:ext>
          </a:extLst>
        </xdr:cNvPr>
        <xdr:cNvSpPr txBox="1">
          <a:spLocks noChangeArrowheads="1"/>
        </xdr:cNvSpPr>
      </xdr:nvSpPr>
      <xdr:spPr bwMode="auto">
        <a:xfrm>
          <a:off x="57150" y="733425"/>
          <a:ext cx="6829425" cy="84201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91440" tIns="45720" rIns="91440" bIns="45720" anchor="t" upright="1"/>
        <a:lstStyle/>
        <a:p>
          <a:pPr algn="just" rtl="0">
            <a:lnSpc>
              <a:spcPts val="1100"/>
            </a:lnSpc>
            <a:defRPr sz="1000"/>
          </a:pPr>
          <a:endParaRPr lang="en-US" sz="1000" b="0" i="0" u="none" strike="noStrike" baseline="0">
            <a:solidFill>
              <a:srgbClr val="000000"/>
            </a:solidFill>
            <a:latin typeface="Arial"/>
            <a:cs typeface="Arial"/>
          </a:endParaRPr>
        </a:p>
        <a:p>
          <a:pPr algn="just" rtl="0">
            <a:defRPr sz="1000"/>
          </a:pPr>
          <a:endParaRPr lang="en-US" sz="1000" b="0" i="0" u="none" strike="noStrike" baseline="0">
            <a:solidFill>
              <a:srgbClr val="000000"/>
            </a:solidFill>
            <a:latin typeface="Arial"/>
            <a:cs typeface="Arial"/>
          </a:endParaRPr>
        </a:p>
        <a:p>
          <a:pPr algn="just" rtl="0">
            <a:defRPr sz="1000"/>
          </a:pPr>
          <a:endParaRPr lang="en-US" sz="1000" b="0" i="0" u="none" strike="noStrike" baseline="0">
            <a:solidFill>
              <a:srgbClr val="000000"/>
            </a:solidFill>
            <a:latin typeface="Arial"/>
            <a:cs typeface="Arial"/>
          </a:endParaRPr>
        </a:p>
      </xdr:txBody>
    </xdr:sp>
    <xdr:clientData fLocksWithSheet="0"/>
  </xdr:twoCellAnchor>
  <xdr:twoCellAnchor>
    <xdr:from>
      <xdr:col>0</xdr:col>
      <xdr:colOff>9525</xdr:colOff>
      <xdr:row>57</xdr:row>
      <xdr:rowOff>9525</xdr:rowOff>
    </xdr:from>
    <xdr:to>
      <xdr:col>1</xdr:col>
      <xdr:colOff>276225</xdr:colOff>
      <xdr:row>57</xdr:row>
      <xdr:rowOff>9525</xdr:rowOff>
    </xdr:to>
    <xdr:sp macro="" textlink="">
      <xdr:nvSpPr>
        <xdr:cNvPr id="1066" name="Line 15">
          <a:extLst>
            <a:ext uri="{FF2B5EF4-FFF2-40B4-BE49-F238E27FC236}">
              <a16:creationId xmlns:a16="http://schemas.microsoft.com/office/drawing/2014/main" xmlns="" id="{00000000-0008-0000-0100-00002A040000}"/>
            </a:ext>
          </a:extLst>
        </xdr:cNvPr>
        <xdr:cNvSpPr>
          <a:spLocks noChangeShapeType="1"/>
        </xdr:cNvSpPr>
      </xdr:nvSpPr>
      <xdr:spPr bwMode="auto">
        <a:xfrm>
          <a:off x="9525" y="9267825"/>
          <a:ext cx="1457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57</xdr:row>
      <xdr:rowOff>9525</xdr:rowOff>
    </xdr:from>
    <xdr:to>
      <xdr:col>6</xdr:col>
      <xdr:colOff>0</xdr:colOff>
      <xdr:row>57</xdr:row>
      <xdr:rowOff>9525</xdr:rowOff>
    </xdr:to>
    <xdr:sp macro="" textlink="">
      <xdr:nvSpPr>
        <xdr:cNvPr id="1067" name="Line 16">
          <a:extLst>
            <a:ext uri="{FF2B5EF4-FFF2-40B4-BE49-F238E27FC236}">
              <a16:creationId xmlns:a16="http://schemas.microsoft.com/office/drawing/2014/main" xmlns="" id="{00000000-0008-0000-0100-00002B040000}"/>
            </a:ext>
          </a:extLst>
        </xdr:cNvPr>
        <xdr:cNvSpPr>
          <a:spLocks noChangeShapeType="1"/>
        </xdr:cNvSpPr>
      </xdr:nvSpPr>
      <xdr:spPr bwMode="auto">
        <a:xfrm>
          <a:off x="5448300" y="9267825"/>
          <a:ext cx="1438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13</xdr:row>
      <xdr:rowOff>95250</xdr:rowOff>
    </xdr:from>
    <xdr:to>
      <xdr:col>9</xdr:col>
      <xdr:colOff>466725</xdr:colOff>
      <xdr:row>19</xdr:row>
      <xdr:rowOff>85725</xdr:rowOff>
    </xdr:to>
    <xdr:sp macro="" textlink="">
      <xdr:nvSpPr>
        <xdr:cNvPr id="1043" name="AutoShape 19">
          <a:extLst>
            <a:ext uri="{FF2B5EF4-FFF2-40B4-BE49-F238E27FC236}">
              <a16:creationId xmlns:a16="http://schemas.microsoft.com/office/drawing/2014/main" xmlns="" id="{00000000-0008-0000-0100-000013040000}"/>
            </a:ext>
          </a:extLst>
        </xdr:cNvPr>
        <xdr:cNvSpPr>
          <a:spLocks noChangeArrowheads="1"/>
        </xdr:cNvSpPr>
      </xdr:nvSpPr>
      <xdr:spPr bwMode="auto">
        <a:xfrm>
          <a:off x="6981825" y="2228850"/>
          <a:ext cx="2200275" cy="962025"/>
        </a:xfrm>
        <a:prstGeom prst="leftArrow">
          <a:avLst>
            <a:gd name="adj1" fmla="val 50000"/>
            <a:gd name="adj2" fmla="val 57178"/>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endParaRPr lang="en-US" sz="600" b="0" i="0" u="none" strike="noStrike" baseline="0">
            <a:solidFill>
              <a:srgbClr val="000000"/>
            </a:solidFill>
            <a:latin typeface="Arial"/>
            <a:cs typeface="Arial"/>
          </a:endParaRPr>
        </a:p>
        <a:p>
          <a:pPr algn="l" rtl="0">
            <a:defRPr sz="1000"/>
          </a:pPr>
          <a:r>
            <a:rPr lang="en-US" sz="800" b="0" i="0" u="none" strike="noStrike" baseline="0">
              <a:solidFill>
                <a:srgbClr val="000000"/>
              </a:solidFill>
              <a:latin typeface="Arial"/>
              <a:cs typeface="Arial"/>
            </a:rPr>
            <a:t>To be able to select Print Preview first click on the edge of the text box.</a:t>
          </a:r>
        </a:p>
      </xdr:txBody>
    </xdr:sp>
    <xdr:clientData/>
  </xdr:twoCellAnchor>
  <xdr:twoCellAnchor>
    <xdr:from>
      <xdr:col>6</xdr:col>
      <xdr:colOff>95250</xdr:colOff>
      <xdr:row>45</xdr:row>
      <xdr:rowOff>9525</xdr:rowOff>
    </xdr:from>
    <xdr:to>
      <xdr:col>9</xdr:col>
      <xdr:colOff>466725</xdr:colOff>
      <xdr:row>51</xdr:row>
      <xdr:rowOff>0</xdr:rowOff>
    </xdr:to>
    <xdr:sp macro="" textlink="">
      <xdr:nvSpPr>
        <xdr:cNvPr id="1044" name="AutoShape 20">
          <a:extLst>
            <a:ext uri="{FF2B5EF4-FFF2-40B4-BE49-F238E27FC236}">
              <a16:creationId xmlns:a16="http://schemas.microsoft.com/office/drawing/2014/main" xmlns="" id="{00000000-0008-0000-0100-000014040000}"/>
            </a:ext>
          </a:extLst>
        </xdr:cNvPr>
        <xdr:cNvSpPr>
          <a:spLocks noChangeArrowheads="1"/>
        </xdr:cNvSpPr>
      </xdr:nvSpPr>
      <xdr:spPr bwMode="auto">
        <a:xfrm>
          <a:off x="6981825" y="7324725"/>
          <a:ext cx="2200275" cy="962025"/>
        </a:xfrm>
        <a:prstGeom prst="leftArrow">
          <a:avLst>
            <a:gd name="adj1" fmla="val 50000"/>
            <a:gd name="adj2" fmla="val 57178"/>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endParaRPr lang="en-US" sz="600" b="0" i="0" u="none" strike="noStrike" baseline="0">
            <a:solidFill>
              <a:srgbClr val="000000"/>
            </a:solidFill>
            <a:latin typeface="Arial"/>
            <a:cs typeface="Arial"/>
          </a:endParaRPr>
        </a:p>
        <a:p>
          <a:pPr algn="l" rtl="0">
            <a:defRPr sz="1000"/>
          </a:pPr>
          <a:r>
            <a:rPr lang="en-US" sz="800" b="0" i="0" u="none" strike="noStrike" baseline="0">
              <a:solidFill>
                <a:srgbClr val="000000"/>
              </a:solidFill>
              <a:latin typeface="Arial"/>
              <a:cs typeface="Arial"/>
            </a:rPr>
            <a:t>If more than one page is needed, insert more rows from behind the text box.</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133350</xdr:colOff>
      <xdr:row>147</xdr:row>
      <xdr:rowOff>57150</xdr:rowOff>
    </xdr:from>
    <xdr:to>
      <xdr:col>16</xdr:col>
      <xdr:colOff>514350</xdr:colOff>
      <xdr:row>153</xdr:row>
      <xdr:rowOff>152400</xdr:rowOff>
    </xdr:to>
    <xdr:sp macro="" textlink="">
      <xdr:nvSpPr>
        <xdr:cNvPr id="2091" name="AutoShape 43">
          <a:extLst>
            <a:ext uri="{FF2B5EF4-FFF2-40B4-BE49-F238E27FC236}">
              <a16:creationId xmlns:a16="http://schemas.microsoft.com/office/drawing/2014/main" xmlns="" id="{00000000-0008-0000-0200-00002B080000}"/>
            </a:ext>
          </a:extLst>
        </xdr:cNvPr>
        <xdr:cNvSpPr>
          <a:spLocks noChangeArrowheads="1"/>
        </xdr:cNvSpPr>
      </xdr:nvSpPr>
      <xdr:spPr bwMode="auto">
        <a:xfrm>
          <a:off x="6715125" y="26431875"/>
          <a:ext cx="3543300" cy="962025"/>
        </a:xfrm>
        <a:prstGeom prst="leftArrow">
          <a:avLst>
            <a:gd name="adj1" fmla="val 50000"/>
            <a:gd name="adj2" fmla="val 92079"/>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0" anchor="t" upright="1"/>
        <a:lstStyle/>
        <a:p>
          <a:pPr algn="l" rtl="0">
            <a:defRPr sz="1000"/>
          </a:pPr>
          <a:endParaRPr lang="en-US" sz="200" b="0" i="0" u="none" strike="noStrike" baseline="0">
            <a:solidFill>
              <a:srgbClr val="000000"/>
            </a:solidFill>
            <a:latin typeface="Arial"/>
            <a:cs typeface="Arial"/>
          </a:endParaRPr>
        </a:p>
        <a:p>
          <a:pPr algn="l" rtl="0">
            <a:defRPr sz="1000"/>
          </a:pPr>
          <a:r>
            <a:rPr lang="en-US" sz="800" b="0" i="0" u="none" strike="noStrike" baseline="0">
              <a:solidFill>
                <a:srgbClr val="000000"/>
              </a:solidFill>
              <a:latin typeface="Arial"/>
              <a:cs typeface="Arial"/>
            </a:rPr>
            <a:t>EU funds - If amount is in respect of a capital project, then do not include here. Capital items are included in the Depreciation Schedule</a:t>
          </a:r>
        </a:p>
      </xdr:txBody>
    </xdr:sp>
    <xdr:clientData/>
  </xdr:twoCellAnchor>
  <xdr:twoCellAnchor>
    <xdr:from>
      <xdr:col>11</xdr:col>
      <xdr:colOff>66675</xdr:colOff>
      <xdr:row>171</xdr:row>
      <xdr:rowOff>95250</xdr:rowOff>
    </xdr:from>
    <xdr:to>
      <xdr:col>16</xdr:col>
      <xdr:colOff>476250</xdr:colOff>
      <xdr:row>174</xdr:row>
      <xdr:rowOff>0</xdr:rowOff>
    </xdr:to>
    <xdr:sp macro="" textlink="">
      <xdr:nvSpPr>
        <xdr:cNvPr id="2096" name="AutoShape 48">
          <a:extLst>
            <a:ext uri="{FF2B5EF4-FFF2-40B4-BE49-F238E27FC236}">
              <a16:creationId xmlns:a16="http://schemas.microsoft.com/office/drawing/2014/main" xmlns="" id="{00000000-0008-0000-0200-000030080000}"/>
            </a:ext>
          </a:extLst>
        </xdr:cNvPr>
        <xdr:cNvSpPr>
          <a:spLocks noChangeArrowheads="1"/>
        </xdr:cNvSpPr>
      </xdr:nvSpPr>
      <xdr:spPr bwMode="auto">
        <a:xfrm>
          <a:off x="6648450" y="29908500"/>
          <a:ext cx="3571875" cy="714375"/>
        </a:xfrm>
        <a:prstGeom prst="leftArrow">
          <a:avLst>
            <a:gd name="adj1" fmla="val 50000"/>
            <a:gd name="adj2" fmla="val 1250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Insert or deleat cells as required.</a:t>
          </a:r>
        </a:p>
      </xdr:txBody>
    </xdr:sp>
    <xdr:clientData/>
  </xdr:twoCellAnchor>
  <xdr:twoCellAnchor>
    <xdr:from>
      <xdr:col>11</xdr:col>
      <xdr:colOff>123825</xdr:colOff>
      <xdr:row>116</xdr:row>
      <xdr:rowOff>9525</xdr:rowOff>
    </xdr:from>
    <xdr:to>
      <xdr:col>16</xdr:col>
      <xdr:colOff>219075</xdr:colOff>
      <xdr:row>121</xdr:row>
      <xdr:rowOff>38100</xdr:rowOff>
    </xdr:to>
    <xdr:sp macro="" textlink="">
      <xdr:nvSpPr>
        <xdr:cNvPr id="2097" name="AutoShape 49">
          <a:extLst>
            <a:ext uri="{FF2B5EF4-FFF2-40B4-BE49-F238E27FC236}">
              <a16:creationId xmlns:a16="http://schemas.microsoft.com/office/drawing/2014/main" xmlns="" id="{00000000-0008-0000-0200-000031080000}"/>
            </a:ext>
          </a:extLst>
        </xdr:cNvPr>
        <xdr:cNvSpPr>
          <a:spLocks noChangeArrowheads="1"/>
        </xdr:cNvSpPr>
      </xdr:nvSpPr>
      <xdr:spPr bwMode="auto">
        <a:xfrm>
          <a:off x="6705600" y="21793200"/>
          <a:ext cx="3257550" cy="962025"/>
        </a:xfrm>
        <a:prstGeom prst="leftArrow">
          <a:avLst>
            <a:gd name="adj1" fmla="val 50000"/>
            <a:gd name="adj2" fmla="val 84653"/>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0" anchor="t" upright="1"/>
        <a:lstStyle/>
        <a:p>
          <a:pPr algn="l" rtl="0">
            <a:defRPr sz="1000"/>
          </a:pPr>
          <a:endParaRPr lang="en-US" sz="2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As a check the figure in cell G118 should equal the figure in cell G47.</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image" Target="../media/image3.emf"/><Relationship Id="rId3" Type="http://schemas.openxmlformats.org/officeDocument/2006/relationships/vmlDrawing" Target="../drawings/vmlDrawing1.vml"/><Relationship Id="rId7" Type="http://schemas.openxmlformats.org/officeDocument/2006/relationships/oleObject" Target="../embeddings/oleObject2.bin"/><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image" Target="../media/image2.emf"/><Relationship Id="rId5" Type="http://schemas.openxmlformats.org/officeDocument/2006/relationships/oleObject" Target="../embeddings/oleObject1.bin"/><Relationship Id="rId4" Type="http://schemas.openxmlformats.org/officeDocument/2006/relationships/image" Target="../media/image1.png"/><Relationship Id="rId9"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indexed="43"/>
  </sheetPr>
  <dimension ref="A1:J82"/>
  <sheetViews>
    <sheetView showGridLines="0" tabSelected="1" zoomScale="115" workbookViewId="0">
      <selection activeCell="A7" sqref="A7:C7"/>
    </sheetView>
  </sheetViews>
  <sheetFormatPr defaultRowHeight="12.75" x14ac:dyDescent="0.2"/>
  <cols>
    <col min="1" max="1" width="33.42578125" style="2" customWidth="1"/>
    <col min="2" max="2" width="19.7109375" style="2" customWidth="1"/>
    <col min="3" max="3" width="33.42578125" style="2" customWidth="1"/>
    <col min="4" max="6" width="9.140625" style="2"/>
    <col min="7" max="7" width="20.42578125" style="2" customWidth="1"/>
    <col min="8" max="16384" width="9.140625" style="2"/>
  </cols>
  <sheetData>
    <row r="1" spans="1:3" ht="15" x14ac:dyDescent="0.2">
      <c r="A1" s="3"/>
      <c r="B1" s="3"/>
      <c r="C1" s="3"/>
    </row>
    <row r="2" spans="1:3" ht="15" x14ac:dyDescent="0.2">
      <c r="A2" s="3"/>
      <c r="B2" s="3"/>
      <c r="C2" s="3"/>
    </row>
    <row r="4" spans="1:3" ht="139.5" customHeight="1" x14ac:dyDescent="0.2">
      <c r="A4" s="4"/>
      <c r="B4" s="212" t="s">
        <v>112</v>
      </c>
      <c r="C4" s="4"/>
    </row>
    <row r="5" spans="1:3" ht="27" x14ac:dyDescent="0.2">
      <c r="A5" s="358"/>
      <c r="B5" s="358"/>
      <c r="C5" s="358"/>
    </row>
    <row r="6" spans="1:3" ht="7.5" customHeight="1" x14ac:dyDescent="0.2">
      <c r="A6" s="359"/>
      <c r="B6" s="359"/>
      <c r="C6" s="359"/>
    </row>
    <row r="7" spans="1:3" ht="44.25" customHeight="1" x14ac:dyDescent="0.2">
      <c r="A7" s="360" t="s">
        <v>323</v>
      </c>
      <c r="B7" s="360"/>
      <c r="C7" s="360"/>
    </row>
    <row r="8" spans="1:3" ht="18.75" customHeight="1" x14ac:dyDescent="0.2">
      <c r="A8" s="5"/>
      <c r="B8" s="5"/>
      <c r="C8" s="5"/>
    </row>
    <row r="9" spans="1:3" ht="14.25" customHeight="1" x14ac:dyDescent="0.2">
      <c r="A9" s="5"/>
      <c r="B9" s="5"/>
      <c r="C9" s="5"/>
    </row>
    <row r="10" spans="1:3" ht="30" customHeight="1" x14ac:dyDescent="0.2">
      <c r="A10" s="361" t="s">
        <v>43</v>
      </c>
      <c r="B10" s="361"/>
      <c r="C10" s="361"/>
    </row>
    <row r="11" spans="1:3" ht="118.5" customHeight="1" x14ac:dyDescent="0.2">
      <c r="A11" s="5"/>
      <c r="B11" s="5"/>
      <c r="C11" s="5"/>
    </row>
    <row r="12" spans="1:3" ht="27" customHeight="1" x14ac:dyDescent="0.2">
      <c r="A12" s="358" t="s">
        <v>104</v>
      </c>
      <c r="B12" s="358"/>
      <c r="C12" s="358"/>
    </row>
    <row r="13" spans="1:3" ht="27" x14ac:dyDescent="0.2">
      <c r="A13" s="43"/>
      <c r="B13" s="43"/>
      <c r="C13" s="43"/>
    </row>
    <row r="14" spans="1:3" ht="26.25" customHeight="1" x14ac:dyDescent="0.2">
      <c r="A14" s="358" t="s">
        <v>105</v>
      </c>
      <c r="B14" s="358"/>
      <c r="C14" s="358"/>
    </row>
    <row r="15" spans="1:3" ht="3.75" customHeight="1" x14ac:dyDescent="0.2">
      <c r="A15" s="43"/>
      <c r="B15" s="43"/>
      <c r="C15" s="43"/>
    </row>
    <row r="16" spans="1:3" ht="9.75" customHeight="1" x14ac:dyDescent="0.2">
      <c r="A16" s="43"/>
      <c r="B16" s="43"/>
      <c r="C16" s="43"/>
    </row>
    <row r="17" spans="1:3" ht="30" customHeight="1" x14ac:dyDescent="0.2">
      <c r="A17" s="357" t="str">
        <f>VLOOKUP(B43,A44:H67,2,FALSE)</f>
        <v>1st January till End of December 2017 (Quarter 4)</v>
      </c>
      <c r="B17" s="357"/>
      <c r="C17" s="357"/>
    </row>
    <row r="18" spans="1:3" ht="24.75" customHeight="1" x14ac:dyDescent="0.2">
      <c r="A18" s="43"/>
      <c r="B18" s="43"/>
      <c r="C18" s="43"/>
    </row>
    <row r="19" spans="1:3" ht="30" x14ac:dyDescent="0.4">
      <c r="A19" s="6"/>
      <c r="B19" s="238"/>
      <c r="C19" s="6"/>
    </row>
    <row r="20" spans="1:3" x14ac:dyDescent="0.2">
      <c r="A20" s="6"/>
      <c r="B20" s="6"/>
      <c r="C20" s="6"/>
    </row>
    <row r="21" spans="1:3" x14ac:dyDescent="0.2">
      <c r="A21" s="6"/>
      <c r="B21" s="6"/>
      <c r="C21" s="6"/>
    </row>
    <row r="22" spans="1:3" x14ac:dyDescent="0.2">
      <c r="A22" s="6"/>
      <c r="B22" s="6"/>
      <c r="C22" s="6"/>
    </row>
    <row r="23" spans="1:3" x14ac:dyDescent="0.2">
      <c r="A23" s="6"/>
      <c r="B23" s="6"/>
      <c r="C23" s="6"/>
    </row>
    <row r="24" spans="1:3" x14ac:dyDescent="0.2">
      <c r="A24" s="6"/>
      <c r="B24" s="6"/>
      <c r="C24" s="6"/>
    </row>
    <row r="25" spans="1:3" x14ac:dyDescent="0.2">
      <c r="A25" s="6"/>
      <c r="B25" s="6"/>
      <c r="C25" s="6"/>
    </row>
    <row r="26" spans="1:3" x14ac:dyDescent="0.2">
      <c r="A26" s="6"/>
      <c r="B26" s="6"/>
      <c r="C26" s="6"/>
    </row>
    <row r="27" spans="1:3" x14ac:dyDescent="0.2">
      <c r="A27" s="6"/>
      <c r="B27" s="6"/>
      <c r="C27" s="6"/>
    </row>
    <row r="28" spans="1:3" x14ac:dyDescent="0.2">
      <c r="A28" s="6"/>
      <c r="B28" s="6"/>
      <c r="C28" s="6"/>
    </row>
    <row r="29" spans="1:3" x14ac:dyDescent="0.2">
      <c r="A29" s="6"/>
      <c r="B29" s="6"/>
      <c r="C29" s="6"/>
    </row>
    <row r="30" spans="1:3" x14ac:dyDescent="0.2">
      <c r="A30" s="6"/>
      <c r="B30" s="6"/>
      <c r="C30" s="6"/>
    </row>
    <row r="31" spans="1:3" x14ac:dyDescent="0.2">
      <c r="A31" s="6"/>
      <c r="B31" s="6"/>
      <c r="C31" s="6"/>
    </row>
    <row r="32" spans="1:3" x14ac:dyDescent="0.2">
      <c r="A32" s="6"/>
      <c r="B32" s="6"/>
      <c r="C32" s="6"/>
    </row>
    <row r="33" spans="1:10" ht="100.5" customHeight="1" x14ac:dyDescent="0.2">
      <c r="A33" s="6"/>
      <c r="B33" s="6"/>
      <c r="C33" s="6"/>
    </row>
    <row r="34" spans="1:10" ht="27" x14ac:dyDescent="0.35">
      <c r="A34" s="44" t="s">
        <v>44</v>
      </c>
      <c r="B34" s="7"/>
      <c r="C34" s="7"/>
    </row>
    <row r="35" spans="1:10" ht="15" x14ac:dyDescent="0.2">
      <c r="A35" s="8"/>
      <c r="B35" s="8"/>
      <c r="C35" s="8"/>
    </row>
    <row r="36" spans="1:10" ht="19.5" x14ac:dyDescent="0.4">
      <c r="A36" s="9" t="s">
        <v>106</v>
      </c>
      <c r="B36" s="9"/>
      <c r="C36" s="9"/>
    </row>
    <row r="37" spans="1:10" ht="19.5" x14ac:dyDescent="0.4">
      <c r="A37" s="9" t="s">
        <v>107</v>
      </c>
      <c r="B37" s="9"/>
      <c r="C37" s="9"/>
    </row>
    <row r="38" spans="1:10" ht="19.5" x14ac:dyDescent="0.4">
      <c r="A38" s="10" t="s">
        <v>108</v>
      </c>
      <c r="B38" s="10" t="s">
        <v>2</v>
      </c>
      <c r="C38" s="10"/>
    </row>
    <row r="39" spans="1:10" ht="19.5" x14ac:dyDescent="0.4">
      <c r="A39" s="11" t="s">
        <v>109</v>
      </c>
      <c r="B39" s="11"/>
      <c r="C39" s="11"/>
    </row>
    <row r="40" spans="1:10" ht="19.5" x14ac:dyDescent="0.4">
      <c r="A40" s="11" t="s">
        <v>110</v>
      </c>
      <c r="B40" s="11"/>
      <c r="C40" s="11"/>
    </row>
    <row r="41" spans="1:10" ht="20.25" customHeight="1" x14ac:dyDescent="0.4">
      <c r="A41" s="11" t="s">
        <v>45</v>
      </c>
      <c r="B41" s="11"/>
      <c r="C41" s="11"/>
    </row>
    <row r="42" spans="1:10" s="239" customFormat="1" hidden="1" x14ac:dyDescent="0.2">
      <c r="B42" s="244" t="str">
        <f>A17</f>
        <v>1st January till End of December 2017 (Quarter 4)</v>
      </c>
      <c r="C42" s="244"/>
    </row>
    <row r="43" spans="1:10" s="239" customFormat="1" hidden="1" x14ac:dyDescent="0.2">
      <c r="B43" s="245">
        <v>8</v>
      </c>
      <c r="C43" s="244"/>
    </row>
    <row r="44" spans="1:10" s="246" customFormat="1" hidden="1" x14ac:dyDescent="0.2">
      <c r="A44" s="246">
        <v>1</v>
      </c>
      <c r="B44" s="247" t="s">
        <v>246</v>
      </c>
      <c r="D44" s="247" t="s">
        <v>247</v>
      </c>
      <c r="H44" s="246">
        <v>2016</v>
      </c>
      <c r="I44" s="246">
        <v>2016</v>
      </c>
      <c r="J44" s="247" t="s">
        <v>248</v>
      </c>
    </row>
    <row r="45" spans="1:10" s="246" customFormat="1" hidden="1" x14ac:dyDescent="0.2">
      <c r="A45" s="246">
        <v>2</v>
      </c>
      <c r="B45" s="247" t="s">
        <v>249</v>
      </c>
      <c r="D45" s="247" t="s">
        <v>250</v>
      </c>
      <c r="H45" s="246">
        <v>2016</v>
      </c>
      <c r="I45" s="246">
        <v>2016</v>
      </c>
      <c r="J45" s="247" t="s">
        <v>251</v>
      </c>
    </row>
    <row r="46" spans="1:10" s="246" customFormat="1" hidden="1" x14ac:dyDescent="0.2">
      <c r="A46" s="246">
        <v>3</v>
      </c>
      <c r="B46" s="247" t="s">
        <v>252</v>
      </c>
      <c r="D46" s="247" t="s">
        <v>253</v>
      </c>
      <c r="H46" s="246">
        <v>2016</v>
      </c>
      <c r="I46" s="246">
        <v>2016</v>
      </c>
      <c r="J46" s="247" t="s">
        <v>254</v>
      </c>
    </row>
    <row r="47" spans="1:10" s="246" customFormat="1" hidden="1" x14ac:dyDescent="0.2">
      <c r="A47" s="246">
        <v>4</v>
      </c>
      <c r="B47" s="247" t="s">
        <v>255</v>
      </c>
      <c r="D47" s="247" t="s">
        <v>256</v>
      </c>
      <c r="H47" s="246">
        <v>2016</v>
      </c>
      <c r="I47" s="246">
        <v>2016</v>
      </c>
      <c r="J47" s="247" t="s">
        <v>240</v>
      </c>
    </row>
    <row r="48" spans="1:10" s="246" customFormat="1" hidden="1" x14ac:dyDescent="0.2">
      <c r="A48" s="246">
        <v>5</v>
      </c>
      <c r="B48" s="247" t="s">
        <v>257</v>
      </c>
      <c r="D48" s="247" t="s">
        <v>258</v>
      </c>
      <c r="H48" s="246">
        <v>2017</v>
      </c>
      <c r="I48" s="246">
        <v>2017</v>
      </c>
      <c r="J48" s="247" t="s">
        <v>259</v>
      </c>
    </row>
    <row r="49" spans="1:10" s="246" customFormat="1" hidden="1" x14ac:dyDescent="0.2">
      <c r="A49" s="246">
        <v>6</v>
      </c>
      <c r="B49" s="247" t="s">
        <v>260</v>
      </c>
      <c r="D49" s="247" t="s">
        <v>261</v>
      </c>
      <c r="H49" s="246">
        <v>2017</v>
      </c>
      <c r="I49" s="246">
        <v>2017</v>
      </c>
      <c r="J49" s="247" t="s">
        <v>262</v>
      </c>
    </row>
    <row r="50" spans="1:10" s="246" customFormat="1" hidden="1" x14ac:dyDescent="0.2">
      <c r="A50" s="246">
        <v>7</v>
      </c>
      <c r="B50" s="247" t="s">
        <v>263</v>
      </c>
      <c r="D50" s="247" t="s">
        <v>264</v>
      </c>
      <c r="H50" s="246">
        <v>2017</v>
      </c>
      <c r="I50" s="246">
        <v>2017</v>
      </c>
      <c r="J50" s="247" t="s">
        <v>265</v>
      </c>
    </row>
    <row r="51" spans="1:10" s="246" customFormat="1" hidden="1" x14ac:dyDescent="0.2">
      <c r="A51" s="246">
        <v>8</v>
      </c>
      <c r="B51" s="247" t="s">
        <v>266</v>
      </c>
      <c r="D51" s="247" t="s">
        <v>267</v>
      </c>
      <c r="H51" s="246">
        <v>2017</v>
      </c>
      <c r="I51" s="246">
        <v>2017</v>
      </c>
      <c r="J51" s="247" t="s">
        <v>241</v>
      </c>
    </row>
    <row r="52" spans="1:10" s="246" customFormat="1" hidden="1" x14ac:dyDescent="0.2">
      <c r="A52" s="246">
        <v>9</v>
      </c>
      <c r="B52" s="247" t="s">
        <v>268</v>
      </c>
      <c r="D52" s="247" t="s">
        <v>269</v>
      </c>
      <c r="H52" s="246">
        <v>2018</v>
      </c>
      <c r="I52" s="246">
        <v>2018</v>
      </c>
      <c r="J52" s="247" t="s">
        <v>270</v>
      </c>
    </row>
    <row r="53" spans="1:10" s="246" customFormat="1" hidden="1" x14ac:dyDescent="0.2">
      <c r="A53" s="246">
        <v>10</v>
      </c>
      <c r="B53" s="247" t="s">
        <v>271</v>
      </c>
      <c r="D53" s="247" t="s">
        <v>272</v>
      </c>
      <c r="H53" s="246">
        <v>2018</v>
      </c>
      <c r="I53" s="246">
        <v>2018</v>
      </c>
      <c r="J53" s="247" t="s">
        <v>273</v>
      </c>
    </row>
    <row r="54" spans="1:10" s="246" customFormat="1" hidden="1" x14ac:dyDescent="0.2">
      <c r="A54" s="246">
        <v>11</v>
      </c>
      <c r="B54" s="247" t="s">
        <v>274</v>
      </c>
      <c r="D54" s="247" t="s">
        <v>275</v>
      </c>
      <c r="H54" s="246">
        <v>2018</v>
      </c>
      <c r="I54" s="246">
        <v>2018</v>
      </c>
      <c r="J54" s="247" t="s">
        <v>276</v>
      </c>
    </row>
    <row r="55" spans="1:10" s="246" customFormat="1" hidden="1" x14ac:dyDescent="0.2">
      <c r="A55" s="246">
        <v>12</v>
      </c>
      <c r="B55" s="247" t="s">
        <v>277</v>
      </c>
      <c r="D55" s="247" t="s">
        <v>278</v>
      </c>
      <c r="H55" s="246">
        <v>2018</v>
      </c>
      <c r="I55" s="246">
        <v>2018</v>
      </c>
      <c r="J55" s="247" t="s">
        <v>242</v>
      </c>
    </row>
    <row r="56" spans="1:10" s="246" customFormat="1" hidden="1" x14ac:dyDescent="0.2">
      <c r="A56" s="246">
        <v>13</v>
      </c>
      <c r="B56" s="247" t="s">
        <v>279</v>
      </c>
      <c r="D56" s="247" t="s">
        <v>280</v>
      </c>
      <c r="H56" s="246">
        <v>2019</v>
      </c>
      <c r="I56" s="246">
        <v>2019</v>
      </c>
      <c r="J56" s="247" t="s">
        <v>281</v>
      </c>
    </row>
    <row r="57" spans="1:10" s="246" customFormat="1" hidden="1" x14ac:dyDescent="0.2">
      <c r="A57" s="246">
        <v>14</v>
      </c>
      <c r="B57" s="247" t="s">
        <v>282</v>
      </c>
      <c r="D57" s="247" t="s">
        <v>283</v>
      </c>
      <c r="H57" s="246">
        <v>2019</v>
      </c>
      <c r="I57" s="246">
        <v>2019</v>
      </c>
      <c r="J57" s="247" t="s">
        <v>284</v>
      </c>
    </row>
    <row r="58" spans="1:10" s="246" customFormat="1" hidden="1" x14ac:dyDescent="0.2">
      <c r="A58" s="246">
        <v>15</v>
      </c>
      <c r="B58" s="247" t="s">
        <v>285</v>
      </c>
      <c r="D58" s="247" t="s">
        <v>286</v>
      </c>
      <c r="H58" s="246">
        <v>2019</v>
      </c>
      <c r="I58" s="246">
        <v>2019</v>
      </c>
      <c r="J58" s="247" t="s">
        <v>287</v>
      </c>
    </row>
    <row r="59" spans="1:10" s="246" customFormat="1" hidden="1" x14ac:dyDescent="0.2">
      <c r="A59" s="246">
        <v>16</v>
      </c>
      <c r="B59" s="247" t="s">
        <v>288</v>
      </c>
      <c r="D59" s="247" t="s">
        <v>289</v>
      </c>
      <c r="H59" s="246">
        <v>2019</v>
      </c>
      <c r="I59" s="246">
        <v>2019</v>
      </c>
      <c r="J59" s="247" t="s">
        <v>243</v>
      </c>
    </row>
    <row r="60" spans="1:10" s="246" customFormat="1" hidden="1" x14ac:dyDescent="0.2">
      <c r="A60" s="246">
        <v>17</v>
      </c>
      <c r="B60" s="247" t="s">
        <v>290</v>
      </c>
      <c r="D60" s="247" t="s">
        <v>291</v>
      </c>
      <c r="H60" s="246">
        <v>2020</v>
      </c>
      <c r="I60" s="246">
        <v>2020</v>
      </c>
      <c r="J60" s="247" t="s">
        <v>292</v>
      </c>
    </row>
    <row r="61" spans="1:10" s="246" customFormat="1" hidden="1" x14ac:dyDescent="0.2">
      <c r="A61" s="246">
        <v>18</v>
      </c>
      <c r="B61" s="247" t="s">
        <v>293</v>
      </c>
      <c r="D61" s="247" t="s">
        <v>294</v>
      </c>
      <c r="H61" s="246">
        <v>2020</v>
      </c>
      <c r="I61" s="246">
        <v>2020</v>
      </c>
      <c r="J61" s="247" t="s">
        <v>295</v>
      </c>
    </row>
    <row r="62" spans="1:10" s="246" customFormat="1" hidden="1" x14ac:dyDescent="0.2">
      <c r="A62" s="246">
        <v>19</v>
      </c>
      <c r="B62" s="247" t="s">
        <v>296</v>
      </c>
      <c r="D62" s="247" t="s">
        <v>297</v>
      </c>
      <c r="H62" s="246">
        <v>2020</v>
      </c>
      <c r="I62" s="246">
        <v>2020</v>
      </c>
      <c r="J62" s="247" t="s">
        <v>298</v>
      </c>
    </row>
    <row r="63" spans="1:10" s="246" customFormat="1" hidden="1" x14ac:dyDescent="0.2">
      <c r="A63" s="246">
        <v>20</v>
      </c>
      <c r="B63" s="247" t="s">
        <v>299</v>
      </c>
      <c r="D63" s="247" t="s">
        <v>300</v>
      </c>
      <c r="H63" s="246">
        <v>2020</v>
      </c>
      <c r="I63" s="246">
        <v>2020</v>
      </c>
      <c r="J63" s="247" t="s">
        <v>244</v>
      </c>
    </row>
    <row r="64" spans="1:10" s="246" customFormat="1" hidden="1" x14ac:dyDescent="0.2">
      <c r="A64" s="246">
        <v>21</v>
      </c>
      <c r="B64" s="247" t="s">
        <v>301</v>
      </c>
      <c r="D64" s="247" t="s">
        <v>302</v>
      </c>
      <c r="H64" s="246">
        <v>2021</v>
      </c>
      <c r="I64" s="246">
        <v>2021</v>
      </c>
      <c r="J64" s="247" t="s">
        <v>303</v>
      </c>
    </row>
    <row r="65" spans="1:10" s="246" customFormat="1" hidden="1" x14ac:dyDescent="0.2">
      <c r="A65" s="246">
        <v>22</v>
      </c>
      <c r="B65" s="247" t="s">
        <v>304</v>
      </c>
      <c r="D65" s="247" t="s">
        <v>305</v>
      </c>
      <c r="H65" s="246">
        <v>2021</v>
      </c>
      <c r="I65" s="246">
        <v>2021</v>
      </c>
      <c r="J65" s="247" t="s">
        <v>306</v>
      </c>
    </row>
    <row r="66" spans="1:10" s="246" customFormat="1" hidden="1" x14ac:dyDescent="0.2">
      <c r="A66" s="246">
        <v>23</v>
      </c>
      <c r="B66" s="247" t="s">
        <v>307</v>
      </c>
      <c r="D66" s="247" t="s">
        <v>308</v>
      </c>
      <c r="H66" s="246">
        <v>2021</v>
      </c>
      <c r="I66" s="246">
        <v>2021</v>
      </c>
      <c r="J66" s="247" t="s">
        <v>309</v>
      </c>
    </row>
    <row r="67" spans="1:10" s="246" customFormat="1" hidden="1" x14ac:dyDescent="0.2">
      <c r="A67" s="246">
        <v>24</v>
      </c>
      <c r="B67" s="247" t="s">
        <v>310</v>
      </c>
      <c r="D67" s="247" t="s">
        <v>311</v>
      </c>
      <c r="H67" s="246">
        <v>2021</v>
      </c>
      <c r="I67" s="246">
        <v>2021</v>
      </c>
      <c r="J67" s="247" t="s">
        <v>245</v>
      </c>
    </row>
    <row r="68" spans="1:10" s="235" customFormat="1" x14ac:dyDescent="0.2">
      <c r="A68" s="234"/>
    </row>
    <row r="69" spans="1:10" s="235" customFormat="1" x14ac:dyDescent="0.2">
      <c r="A69" s="234"/>
    </row>
    <row r="70" spans="1:10" s="235" customFormat="1" x14ac:dyDescent="0.2"/>
    <row r="71" spans="1:10" s="235" customFormat="1" x14ac:dyDescent="0.2"/>
    <row r="72" spans="1:10" s="235" customFormat="1" x14ac:dyDescent="0.2"/>
    <row r="73" spans="1:10" s="235" customFormat="1" x14ac:dyDescent="0.2"/>
    <row r="74" spans="1:10" s="235" customFormat="1" x14ac:dyDescent="0.2"/>
    <row r="75" spans="1:10" s="235" customFormat="1" x14ac:dyDescent="0.2"/>
    <row r="76" spans="1:10" s="235" customFormat="1" x14ac:dyDescent="0.2"/>
    <row r="77" spans="1:10" s="235" customFormat="1" x14ac:dyDescent="0.2"/>
    <row r="78" spans="1:10" s="235" customFormat="1" x14ac:dyDescent="0.2"/>
    <row r="79" spans="1:10" s="235" customFormat="1" x14ac:dyDescent="0.2"/>
    <row r="80" spans="1:10" s="235" customFormat="1" x14ac:dyDescent="0.2"/>
    <row r="81" s="235" customFormat="1" x14ac:dyDescent="0.2"/>
    <row r="82" s="235" customFormat="1" x14ac:dyDescent="0.2"/>
  </sheetData>
  <sheetProtection algorithmName="SHA-512" hashValue="d3hq9azxZw9hBBWAbl8puI4T2CfbsDXv9ttbx1Pn3W6iB7FIH6d5Qe8Wbln7MYZ+MtVgXYuL/9Xq7E5d3JMYYA==" saltValue="XH9jfcib+zSrH2VU2MFWew==" spinCount="100000" sheet="1" selectLockedCells="1"/>
  <mergeCells count="7">
    <mergeCell ref="A17:C17"/>
    <mergeCell ref="A14:C14"/>
    <mergeCell ref="A5:C5"/>
    <mergeCell ref="A6:C6"/>
    <mergeCell ref="A7:C7"/>
    <mergeCell ref="A10:C10"/>
    <mergeCell ref="A12:C12"/>
  </mergeCells>
  <phoneticPr fontId="4" type="noConversion"/>
  <printOptions horizontalCentered="1"/>
  <pageMargins left="0.74803149606299213" right="0.74803149606299213" top="0.55118110236220474" bottom="0.78740157480314965" header="0.35433070866141736" footer="0.47244094488188981"/>
  <pageSetup paperSize="9" orientation="portrait" horizontalDpi="1200" r:id="rId1"/>
  <headerFooter alignWithMargins="0"/>
  <drawing r:id="rId2"/>
  <legacyDrawing r:id="rId3"/>
  <picture r:id="rId4"/>
  <oleObjects>
    <mc:AlternateContent xmlns:mc="http://schemas.openxmlformats.org/markup-compatibility/2006">
      <mc:Choice Requires="x14">
        <oleObject progId="Paint.Picture" shapeId="4098" r:id="rId5">
          <objectPr locked="0" defaultSize="0" autoPict="0" r:id="rId6">
            <anchor>
              <from>
                <xdr:col>0</xdr:col>
                <xdr:colOff>2162175</xdr:colOff>
                <xdr:row>0</xdr:row>
                <xdr:rowOff>133350</xdr:rowOff>
              </from>
              <to>
                <xdr:col>2</xdr:col>
                <xdr:colOff>104775</xdr:colOff>
                <xdr:row>4</xdr:row>
                <xdr:rowOff>161925</xdr:rowOff>
              </to>
            </anchor>
          </objectPr>
        </oleObject>
      </mc:Choice>
      <mc:Fallback>
        <oleObject progId="Paint.Picture" shapeId="4098" r:id="rId5"/>
      </mc:Fallback>
    </mc:AlternateContent>
    <mc:AlternateContent xmlns:mc="http://schemas.openxmlformats.org/markup-compatibility/2006">
      <mc:Choice Requires="x14">
        <oleObject progId="Paint.Picture" shapeId="4101" r:id="rId7">
          <objectPr locked="0" defaultSize="0" autoPict="0" r:id="rId8">
            <anchor>
              <from>
                <xdr:col>0</xdr:col>
                <xdr:colOff>2152650</xdr:colOff>
                <xdr:row>0</xdr:row>
                <xdr:rowOff>123825</xdr:rowOff>
              </from>
              <to>
                <xdr:col>2</xdr:col>
                <xdr:colOff>95250</xdr:colOff>
                <xdr:row>4</xdr:row>
                <xdr:rowOff>152400</xdr:rowOff>
              </to>
            </anchor>
          </objectPr>
        </oleObject>
      </mc:Choice>
      <mc:Fallback>
        <oleObject progId="Paint.Picture" shapeId="4101" r:id="rId7"/>
      </mc:Fallback>
    </mc:AlternateContent>
  </oleObjects>
  <mc:AlternateContent xmlns:mc="http://schemas.openxmlformats.org/markup-compatibility/2006">
    <mc:Choice Requires="x14">
      <controls>
        <mc:AlternateContent xmlns:mc="http://schemas.openxmlformats.org/markup-compatibility/2006">
          <mc:Choice Requires="x14">
            <control shapeId="4100" r:id="rId9" name="Drop Down 4">
              <controlPr locked="0" defaultSize="0" print="0" autoLine="0" autoPict="0">
                <anchor moveWithCells="1">
                  <from>
                    <xdr:col>0</xdr:col>
                    <xdr:colOff>1409700</xdr:colOff>
                    <xdr:row>14</xdr:row>
                    <xdr:rowOff>38100</xdr:rowOff>
                  </from>
                  <to>
                    <xdr:col>2</xdr:col>
                    <xdr:colOff>866775</xdr:colOff>
                    <xdr:row>16</xdr:row>
                    <xdr:rowOff>66675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60"/>
  <sheetViews>
    <sheetView showGridLines="0" zoomScale="120" zoomScaleNormal="120" workbookViewId="0">
      <selection activeCell="C70" sqref="C70"/>
    </sheetView>
  </sheetViews>
  <sheetFormatPr defaultRowHeight="12.75" x14ac:dyDescent="0.2"/>
  <cols>
    <col min="1" max="1" width="17.85546875" customWidth="1"/>
    <col min="2" max="2" width="14.140625" customWidth="1"/>
    <col min="3" max="3" width="32.5703125" customWidth="1"/>
    <col min="4" max="4" width="17.140625" customWidth="1"/>
    <col min="5" max="5" width="16.5703125" customWidth="1"/>
    <col min="6" max="6" width="5" customWidth="1"/>
    <col min="7" max="16384" width="9.140625" style="23"/>
  </cols>
  <sheetData>
    <row r="1" spans="1:6" x14ac:dyDescent="0.2">
      <c r="A1" s="15" t="str">
        <f>'Cover &amp; Table of Contents'!A7:C7 &amp; " " &amp; 'Cover &amp; Table of Contents'!A10:C10</f>
        <v>Ta' Kerċem Local Council</v>
      </c>
      <c r="B1" s="16"/>
      <c r="C1" s="16"/>
      <c r="F1" s="45" t="s">
        <v>111</v>
      </c>
    </row>
    <row r="2" spans="1:6" x14ac:dyDescent="0.2">
      <c r="A2" s="209"/>
      <c r="B2" s="210"/>
      <c r="C2" s="209"/>
      <c r="D2" s="211"/>
      <c r="E2" s="209"/>
      <c r="F2" s="213" t="str">
        <f>'Cover &amp; Table of Contents'!B42</f>
        <v>1st January till End of December 2017 (Quarter 4)</v>
      </c>
    </row>
    <row r="3" spans="1:6" x14ac:dyDescent="0.2">
      <c r="A3" s="16"/>
      <c r="B3" s="16"/>
      <c r="C3" s="16"/>
      <c r="D3" s="75"/>
      <c r="E3" s="17"/>
      <c r="F3" s="19"/>
    </row>
    <row r="4" spans="1:6" ht="15" x14ac:dyDescent="0.2">
      <c r="A4" s="20" t="s">
        <v>0</v>
      </c>
      <c r="B4" s="21"/>
      <c r="C4" s="21"/>
      <c r="D4" s="21"/>
      <c r="E4" s="21"/>
      <c r="F4" s="22"/>
    </row>
    <row r="5" spans="1:6" x14ac:dyDescent="0.2">
      <c r="A5" s="12"/>
      <c r="B5" s="12"/>
      <c r="C5" s="12"/>
      <c r="D5" s="12"/>
      <c r="E5" s="12"/>
      <c r="F5" s="12"/>
    </row>
    <row r="6" spans="1:6" x14ac:dyDescent="0.2">
      <c r="A6" s="12"/>
      <c r="B6" s="12"/>
      <c r="C6" s="12"/>
      <c r="D6" s="12"/>
      <c r="E6" s="12"/>
      <c r="F6" s="12"/>
    </row>
    <row r="7" spans="1:6" x14ac:dyDescent="0.2">
      <c r="A7" s="12"/>
      <c r="B7" s="12"/>
      <c r="C7" s="12"/>
      <c r="D7" s="12"/>
      <c r="E7" s="12"/>
      <c r="F7" s="12"/>
    </row>
    <row r="8" spans="1:6" x14ac:dyDescent="0.2">
      <c r="A8" s="12"/>
      <c r="B8" s="12"/>
      <c r="C8" s="12"/>
      <c r="D8" s="12"/>
      <c r="E8" s="12"/>
      <c r="F8" s="12"/>
    </row>
    <row r="9" spans="1:6" x14ac:dyDescent="0.2">
      <c r="A9" s="12"/>
      <c r="B9" s="12"/>
      <c r="C9" s="12"/>
      <c r="D9" s="12"/>
      <c r="E9" s="12"/>
      <c r="F9" s="12"/>
    </row>
    <row r="10" spans="1:6" x14ac:dyDescent="0.2">
      <c r="A10" s="12"/>
      <c r="B10" s="12"/>
      <c r="C10" s="12"/>
      <c r="D10" s="12"/>
      <c r="E10" s="12"/>
      <c r="F10" s="12"/>
    </row>
    <row r="11" spans="1:6" x14ac:dyDescent="0.2">
      <c r="A11" s="12"/>
      <c r="B11" s="12"/>
      <c r="C11" s="12"/>
      <c r="D11" s="12"/>
      <c r="E11" s="12"/>
      <c r="F11" s="12"/>
    </row>
    <row r="12" spans="1:6" x14ac:dyDescent="0.2">
      <c r="A12" s="12"/>
      <c r="B12" s="12"/>
      <c r="C12" s="12"/>
      <c r="D12" s="12"/>
      <c r="E12" s="12"/>
      <c r="F12" s="12"/>
    </row>
    <row r="13" spans="1:6" x14ac:dyDescent="0.2">
      <c r="A13" s="12"/>
      <c r="B13" s="12"/>
      <c r="C13" s="12"/>
      <c r="D13" s="12"/>
      <c r="E13" s="12"/>
      <c r="F13" s="12"/>
    </row>
    <row r="14" spans="1:6" x14ac:dyDescent="0.2">
      <c r="A14" s="12"/>
      <c r="B14" s="12"/>
      <c r="C14" s="12"/>
      <c r="D14" s="12"/>
      <c r="E14" s="12"/>
      <c r="F14" s="12"/>
    </row>
    <row r="15" spans="1:6" x14ac:dyDescent="0.2">
      <c r="A15" s="12"/>
      <c r="B15" s="12"/>
      <c r="C15" s="12"/>
      <c r="D15" s="12"/>
      <c r="E15" s="12"/>
      <c r="F15" s="12"/>
    </row>
    <row r="16" spans="1:6" x14ac:dyDescent="0.2">
      <c r="A16" s="12"/>
      <c r="B16" s="12"/>
      <c r="C16" s="12"/>
      <c r="D16" s="12"/>
      <c r="E16" s="12"/>
      <c r="F16" s="12"/>
    </row>
    <row r="17" spans="1:6" x14ac:dyDescent="0.2">
      <c r="A17" s="12"/>
      <c r="B17" s="12"/>
      <c r="C17" s="12"/>
      <c r="D17" s="12"/>
      <c r="E17" s="12"/>
      <c r="F17" s="12"/>
    </row>
    <row r="18" spans="1:6" x14ac:dyDescent="0.2">
      <c r="A18" s="12"/>
      <c r="B18" s="12"/>
      <c r="C18" s="12"/>
      <c r="D18" s="12"/>
      <c r="E18" s="12"/>
      <c r="F18" s="12"/>
    </row>
    <row r="19" spans="1:6" x14ac:dyDescent="0.2">
      <c r="A19" s="12"/>
      <c r="B19" s="12"/>
      <c r="C19" s="12"/>
      <c r="D19" s="12"/>
      <c r="E19" s="12"/>
      <c r="F19" s="12"/>
    </row>
    <row r="20" spans="1:6" x14ac:dyDescent="0.2">
      <c r="A20" s="12"/>
      <c r="B20" s="12"/>
      <c r="C20" s="12"/>
      <c r="D20" s="12"/>
      <c r="E20" s="12"/>
      <c r="F20" s="12"/>
    </row>
    <row r="21" spans="1:6" x14ac:dyDescent="0.2">
      <c r="A21" s="12"/>
      <c r="B21" s="12"/>
      <c r="C21" s="12"/>
      <c r="D21" s="12"/>
      <c r="E21" s="12"/>
      <c r="F21" s="12"/>
    </row>
    <row r="22" spans="1:6" x14ac:dyDescent="0.2">
      <c r="A22" s="12"/>
      <c r="B22" s="12"/>
      <c r="C22" s="12"/>
      <c r="D22" s="12"/>
      <c r="E22" s="12"/>
      <c r="F22" s="12"/>
    </row>
    <row r="23" spans="1:6" x14ac:dyDescent="0.2">
      <c r="A23" s="12"/>
      <c r="B23" s="12"/>
      <c r="C23" s="12"/>
      <c r="D23" s="12"/>
      <c r="E23" s="12"/>
      <c r="F23" s="12"/>
    </row>
    <row r="24" spans="1:6" x14ac:dyDescent="0.2">
      <c r="A24" s="12"/>
      <c r="B24" s="12"/>
      <c r="C24" s="12"/>
      <c r="D24" s="12"/>
      <c r="E24" s="12"/>
      <c r="F24" s="12"/>
    </row>
    <row r="25" spans="1:6" x14ac:dyDescent="0.2">
      <c r="A25" s="12"/>
      <c r="B25" s="12"/>
      <c r="C25" s="12"/>
      <c r="D25" s="12"/>
      <c r="E25" s="12"/>
      <c r="F25" s="12"/>
    </row>
    <row r="26" spans="1:6" x14ac:dyDescent="0.2">
      <c r="A26" s="12"/>
      <c r="B26" s="12"/>
      <c r="C26" s="12"/>
      <c r="D26" s="12"/>
      <c r="E26" s="12"/>
      <c r="F26" s="12"/>
    </row>
    <row r="27" spans="1:6" x14ac:dyDescent="0.2">
      <c r="A27" s="12"/>
      <c r="B27" s="12"/>
      <c r="C27" s="12"/>
      <c r="D27" s="12"/>
      <c r="E27" s="12"/>
      <c r="F27" s="12"/>
    </row>
    <row r="28" spans="1:6" x14ac:dyDescent="0.2">
      <c r="A28" s="12"/>
      <c r="B28" s="12"/>
      <c r="C28" s="12"/>
      <c r="D28" s="12"/>
      <c r="E28" s="12"/>
      <c r="F28" s="12"/>
    </row>
    <row r="29" spans="1:6" x14ac:dyDescent="0.2">
      <c r="A29" s="12"/>
      <c r="B29" s="12"/>
      <c r="C29" s="12"/>
      <c r="D29" s="12"/>
      <c r="E29" s="12"/>
      <c r="F29" s="12"/>
    </row>
    <row r="30" spans="1:6" x14ac:dyDescent="0.2">
      <c r="A30" s="12"/>
      <c r="B30" s="12"/>
      <c r="C30" s="12"/>
      <c r="D30" s="12"/>
      <c r="E30" s="12"/>
      <c r="F30" s="12"/>
    </row>
    <row r="31" spans="1:6" x14ac:dyDescent="0.2">
      <c r="A31" s="12"/>
      <c r="B31" s="12"/>
      <c r="C31" s="12"/>
      <c r="D31" s="12"/>
      <c r="E31" s="12"/>
      <c r="F31" s="12"/>
    </row>
    <row r="32" spans="1:6" x14ac:dyDescent="0.2">
      <c r="A32" s="12"/>
      <c r="B32" s="12"/>
      <c r="C32" s="12"/>
      <c r="D32" s="12"/>
      <c r="E32" s="12"/>
      <c r="F32" s="12"/>
    </row>
    <row r="33" spans="1:6" x14ac:dyDescent="0.2">
      <c r="A33" s="12"/>
      <c r="B33" s="12"/>
      <c r="C33" s="12"/>
      <c r="D33" s="12"/>
      <c r="E33" s="12"/>
      <c r="F33" s="12"/>
    </row>
    <row r="34" spans="1:6" x14ac:dyDescent="0.2">
      <c r="A34" s="12"/>
      <c r="B34" s="12"/>
      <c r="C34" s="12"/>
      <c r="D34" s="12"/>
      <c r="E34" s="12"/>
      <c r="F34" s="12"/>
    </row>
    <row r="35" spans="1:6" x14ac:dyDescent="0.2">
      <c r="A35" s="12"/>
      <c r="B35" s="12"/>
      <c r="C35" s="12"/>
      <c r="D35" s="12"/>
      <c r="E35" s="12"/>
      <c r="F35" s="12"/>
    </row>
    <row r="36" spans="1:6" x14ac:dyDescent="0.2">
      <c r="A36" s="12"/>
      <c r="B36" s="12"/>
      <c r="C36" s="12"/>
      <c r="D36" s="12"/>
      <c r="E36" s="12"/>
      <c r="F36" s="12"/>
    </row>
    <row r="37" spans="1:6" x14ac:dyDescent="0.2">
      <c r="A37" s="12"/>
      <c r="B37" s="12"/>
      <c r="C37" s="12"/>
      <c r="D37" s="12"/>
      <c r="E37" s="12"/>
      <c r="F37" s="12"/>
    </row>
    <row r="38" spans="1:6" x14ac:dyDescent="0.2">
      <c r="A38" s="12"/>
      <c r="B38" s="12"/>
      <c r="C38" s="12"/>
      <c r="D38" s="12"/>
      <c r="E38" s="12"/>
      <c r="F38" s="12"/>
    </row>
    <row r="39" spans="1:6" x14ac:dyDescent="0.2">
      <c r="A39" s="12"/>
      <c r="B39" s="12"/>
      <c r="C39" s="12"/>
      <c r="D39" s="12"/>
      <c r="E39" s="12"/>
      <c r="F39" s="12"/>
    </row>
    <row r="40" spans="1:6" x14ac:dyDescent="0.2">
      <c r="A40" s="12"/>
      <c r="B40" s="12"/>
      <c r="C40" s="12"/>
      <c r="D40" s="12"/>
      <c r="E40" s="12"/>
      <c r="F40" s="12"/>
    </row>
    <row r="41" spans="1:6" x14ac:dyDescent="0.2">
      <c r="A41" s="12"/>
      <c r="B41" s="12"/>
      <c r="C41" s="12"/>
      <c r="D41" s="12"/>
      <c r="E41" s="12"/>
      <c r="F41" s="12"/>
    </row>
    <row r="42" spans="1:6" x14ac:dyDescent="0.2">
      <c r="A42" s="12"/>
      <c r="B42" s="12"/>
      <c r="C42" s="12"/>
      <c r="D42" s="12"/>
      <c r="E42" s="12"/>
      <c r="F42" s="12"/>
    </row>
    <row r="43" spans="1:6" x14ac:dyDescent="0.2">
      <c r="A43" s="12"/>
      <c r="B43" s="12"/>
      <c r="C43" s="12"/>
      <c r="D43" s="12"/>
      <c r="E43" s="12"/>
      <c r="F43" s="12"/>
    </row>
    <row r="44" spans="1:6" x14ac:dyDescent="0.2">
      <c r="A44" s="12"/>
      <c r="B44" s="12"/>
      <c r="C44" s="12"/>
      <c r="D44" s="12"/>
      <c r="E44" s="12"/>
      <c r="F44" s="12"/>
    </row>
    <row r="45" spans="1:6" x14ac:dyDescent="0.2">
      <c r="A45" s="12"/>
      <c r="B45" s="12"/>
      <c r="C45" s="12"/>
      <c r="D45" s="12"/>
      <c r="E45" s="12"/>
      <c r="F45" s="12"/>
    </row>
    <row r="46" spans="1:6" x14ac:dyDescent="0.2">
      <c r="A46" s="12"/>
      <c r="B46" s="12"/>
      <c r="C46" s="12"/>
      <c r="D46" s="12"/>
      <c r="E46" s="12"/>
      <c r="F46" s="12"/>
    </row>
    <row r="47" spans="1:6" x14ac:dyDescent="0.2">
      <c r="A47" s="12"/>
      <c r="B47" s="12"/>
      <c r="C47" s="12"/>
      <c r="D47" s="12"/>
      <c r="E47" s="12"/>
      <c r="F47" s="12"/>
    </row>
    <row r="48" spans="1:6" x14ac:dyDescent="0.2">
      <c r="A48" s="12"/>
      <c r="B48" s="12"/>
      <c r="C48" s="12"/>
      <c r="D48" s="12"/>
      <c r="E48" s="12"/>
      <c r="F48" s="12"/>
    </row>
    <row r="49" spans="1:7" x14ac:dyDescent="0.2">
      <c r="A49" s="12"/>
      <c r="B49" s="12"/>
      <c r="C49" s="12"/>
      <c r="D49" s="12"/>
      <c r="E49" s="12"/>
      <c r="F49" s="12"/>
    </row>
    <row r="50" spans="1:7" x14ac:dyDescent="0.2">
      <c r="A50" s="12"/>
      <c r="B50" s="12"/>
      <c r="C50" s="12"/>
      <c r="D50" s="12"/>
      <c r="E50" s="12"/>
      <c r="F50" s="12"/>
    </row>
    <row r="51" spans="1:7" x14ac:dyDescent="0.2">
      <c r="A51" s="12"/>
      <c r="B51" s="12"/>
      <c r="C51" s="12"/>
      <c r="D51" s="12"/>
      <c r="E51" s="12"/>
      <c r="F51" s="12"/>
    </row>
    <row r="52" spans="1:7" x14ac:dyDescent="0.2">
      <c r="A52" s="12"/>
      <c r="B52" s="12"/>
      <c r="C52" s="12"/>
      <c r="D52" s="12"/>
      <c r="E52" s="12"/>
      <c r="F52" s="12"/>
    </row>
    <row r="53" spans="1:7" x14ac:dyDescent="0.2">
      <c r="A53" s="12"/>
      <c r="B53" s="12"/>
      <c r="C53" s="12"/>
      <c r="D53" s="12"/>
      <c r="E53" s="12"/>
      <c r="F53" s="12"/>
    </row>
    <row r="54" spans="1:7" x14ac:dyDescent="0.2">
      <c r="A54" s="12"/>
      <c r="B54" s="12"/>
      <c r="C54" s="12"/>
      <c r="D54" s="12"/>
      <c r="E54" s="12"/>
      <c r="F54" s="12"/>
    </row>
    <row r="55" spans="1:7" x14ac:dyDescent="0.2">
      <c r="A55" s="12"/>
      <c r="B55" s="12"/>
      <c r="C55" s="12"/>
      <c r="D55" s="12"/>
      <c r="E55" s="12"/>
      <c r="F55" s="12"/>
    </row>
    <row r="56" spans="1:7" x14ac:dyDescent="0.2">
      <c r="A56" s="12"/>
      <c r="B56" s="12"/>
      <c r="C56" s="12"/>
      <c r="D56" s="12"/>
      <c r="E56" s="12"/>
      <c r="F56" s="12"/>
    </row>
    <row r="57" spans="1:7" x14ac:dyDescent="0.2">
      <c r="A57" s="13"/>
      <c r="E57" s="13"/>
      <c r="F57" s="13"/>
    </row>
    <row r="58" spans="1:7" ht="17.25" customHeight="1" x14ac:dyDescent="0.2">
      <c r="A58" s="14" t="s">
        <v>77</v>
      </c>
      <c r="C58" s="1"/>
      <c r="D58" s="1"/>
      <c r="E58" t="s">
        <v>76</v>
      </c>
      <c r="F58" s="13"/>
      <c r="G58" s="46"/>
    </row>
    <row r="60" spans="1:7" ht="4.5" customHeight="1" x14ac:dyDescent="0.2"/>
  </sheetData>
  <sheetProtection algorithmName="SHA-512" hashValue="5hBakPMa3ENYaDtZMXcuXqgDZ3C0XJZbxsqpixVc+JRSkGSrRY63pZU77cDc31+2FtlD3tq6fw0Iexls04zo+A==" saltValue="pKpYbD8z+4xytSW1ou9Aew==" spinCount="100000" sheet="1" insertRows="0" deleteRows="0"/>
  <phoneticPr fontId="4" type="noConversion"/>
  <printOptions horizontalCentered="1" verticalCentered="1"/>
  <pageMargins left="0.17" right="0.16" top="0.32" bottom="0.33" header="0.17" footer="0.18"/>
  <pageSetup paperSize="9" orientation="portrait" horizontalDpi="1200" verticalDpi="0" r:id="rId1"/>
  <headerFooter alignWithMargins="0"/>
  <drawing r:id="rId2"/>
  <pictur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U361"/>
  <sheetViews>
    <sheetView showGridLines="0" topLeftCell="A304" zoomScale="115" zoomScaleNormal="115" workbookViewId="0">
      <selection activeCell="G119" sqref="G119"/>
    </sheetView>
  </sheetViews>
  <sheetFormatPr defaultRowHeight="15.75" x14ac:dyDescent="0.25"/>
  <cols>
    <col min="1" max="1" width="3.28515625" style="67" customWidth="1"/>
    <col min="2" max="2" width="6.7109375" style="220" customWidth="1"/>
    <col min="3" max="3" width="48.5703125" style="49" customWidth="1"/>
    <col min="4" max="5" width="2.5703125" style="48" customWidth="1"/>
    <col min="6" max="6" width="1.28515625" style="48" customWidth="1"/>
    <col min="7" max="7" width="16.140625" style="48" customWidth="1"/>
    <col min="8" max="8" width="1.7109375" style="48" hidden="1" customWidth="1"/>
    <col min="9" max="10" width="0.7109375" style="48" customWidth="1"/>
    <col min="11" max="11" width="16.140625" style="49" customWidth="1"/>
    <col min="12" max="14" width="9.140625" style="49"/>
    <col min="15" max="15" width="10.85546875" style="49" bestFit="1" customWidth="1"/>
    <col min="16" max="16384" width="9.140625" style="49"/>
  </cols>
  <sheetData>
    <row r="1" spans="1:19" s="23" customFormat="1" ht="12.75" x14ac:dyDescent="0.2">
      <c r="A1" s="15" t="str">
        <f>'Cover &amp; Table of Contents'!A7:C7 &amp; " " &amp; 'Cover &amp; Table of Contents'!A10:C10</f>
        <v>Ta' Kerċem Local Council</v>
      </c>
      <c r="B1" s="218"/>
      <c r="C1" s="16"/>
      <c r="D1" s="16"/>
      <c r="E1"/>
      <c r="F1"/>
      <c r="K1" s="45" t="s">
        <v>111</v>
      </c>
    </row>
    <row r="2" spans="1:19" s="23" customFormat="1" ht="12.75" x14ac:dyDescent="0.2">
      <c r="A2" s="209"/>
      <c r="B2" s="219"/>
      <c r="C2" s="210"/>
      <c r="D2" s="209"/>
      <c r="E2" s="211"/>
      <c r="F2" s="209"/>
      <c r="G2" s="214"/>
      <c r="H2" s="214"/>
      <c r="I2" s="214"/>
      <c r="J2" s="214"/>
      <c r="K2" s="213" t="str">
        <f>'Cover &amp; Table of Contents'!B42</f>
        <v>1st January till End of December 2017 (Quarter 4)</v>
      </c>
    </row>
    <row r="4" spans="1:19" s="318" customFormat="1" ht="18" x14ac:dyDescent="0.25">
      <c r="A4" s="271"/>
      <c r="B4" s="317"/>
      <c r="C4" s="366" t="s">
        <v>107</v>
      </c>
      <c r="D4" s="366"/>
      <c r="E4" s="366"/>
      <c r="F4" s="366"/>
      <c r="G4" s="366"/>
      <c r="H4" s="366"/>
      <c r="I4" s="366"/>
      <c r="J4" s="366"/>
      <c r="K4" s="366"/>
    </row>
    <row r="5" spans="1:19" s="93" customFormat="1" ht="11.25" customHeight="1" x14ac:dyDescent="0.3">
      <c r="A5" s="90"/>
      <c r="B5" s="220"/>
      <c r="C5" s="91"/>
      <c r="D5" s="92"/>
      <c r="E5" s="92"/>
      <c r="F5" s="92"/>
      <c r="G5" s="92"/>
      <c r="H5" s="92"/>
      <c r="I5" s="92"/>
      <c r="J5" s="92"/>
    </row>
    <row r="6" spans="1:19" s="320" customFormat="1" ht="18" x14ac:dyDescent="0.25">
      <c r="A6" s="272"/>
      <c r="B6" s="319"/>
      <c r="C6" s="367" t="str">
        <f>'Cover &amp; Table of Contents'!B42</f>
        <v>1st January till End of December 2017 (Quarter 4)</v>
      </c>
      <c r="D6" s="367"/>
      <c r="E6" s="367"/>
      <c r="F6" s="367"/>
      <c r="G6" s="367"/>
      <c r="H6" s="367"/>
      <c r="I6" s="367"/>
      <c r="J6" s="367"/>
      <c r="K6" s="367"/>
      <c r="L6" s="321"/>
      <c r="M6" s="322"/>
    </row>
    <row r="7" spans="1:19" x14ac:dyDescent="0.25">
      <c r="L7" s="237"/>
      <c r="M7" s="236"/>
    </row>
    <row r="8" spans="1:19" s="52" customFormat="1" ht="12.75" customHeight="1" x14ac:dyDescent="0.25">
      <c r="B8" s="221"/>
      <c r="C8" s="50" t="s">
        <v>5</v>
      </c>
      <c r="D8" s="51"/>
      <c r="E8" s="51"/>
      <c r="F8" s="51"/>
      <c r="G8" s="256"/>
      <c r="H8" s="256"/>
      <c r="I8" s="256"/>
      <c r="J8" s="257"/>
      <c r="K8" s="283" t="s">
        <v>225</v>
      </c>
    </row>
    <row r="9" spans="1:19" s="53" customFormat="1" ht="12.75" customHeight="1" x14ac:dyDescent="0.25">
      <c r="A9" s="52"/>
      <c r="B9" s="221"/>
      <c r="D9" s="54"/>
      <c r="E9" s="54"/>
      <c r="F9" s="55"/>
      <c r="G9" s="259"/>
      <c r="H9" s="259"/>
      <c r="I9" s="259"/>
      <c r="J9" s="260"/>
      <c r="K9" s="257">
        <f>VLOOKUP('Cover &amp; Table of Contents'!B43,'Cover &amp; Table of Contents'!A44:H67,8,FALSE)</f>
        <v>2017</v>
      </c>
    </row>
    <row r="10" spans="1:19" ht="20.25" customHeight="1" x14ac:dyDescent="0.25">
      <c r="D10" s="56"/>
      <c r="E10" s="56"/>
      <c r="F10" s="56"/>
      <c r="G10" s="261" t="s">
        <v>141</v>
      </c>
      <c r="H10" s="262"/>
      <c r="I10" s="262"/>
      <c r="J10" s="258"/>
      <c r="K10" s="261" t="s">
        <v>141</v>
      </c>
    </row>
    <row r="11" spans="1:19" x14ac:dyDescent="0.25">
      <c r="D11" s="57"/>
      <c r="E11" s="57"/>
      <c r="F11" s="57"/>
      <c r="G11" s="263"/>
      <c r="H11" s="263"/>
      <c r="I11" s="263"/>
      <c r="J11" s="258"/>
      <c r="K11" s="258"/>
    </row>
    <row r="12" spans="1:19" x14ac:dyDescent="0.25">
      <c r="C12" s="108" t="s">
        <v>1</v>
      </c>
      <c r="D12" s="57"/>
      <c r="E12" s="57"/>
      <c r="F12" s="57"/>
      <c r="G12" s="263"/>
      <c r="H12" s="263"/>
      <c r="I12" s="263"/>
      <c r="J12" s="258"/>
      <c r="K12" s="258"/>
      <c r="O12" s="233"/>
      <c r="P12" s="233"/>
      <c r="Q12" s="233"/>
      <c r="R12" s="233"/>
      <c r="S12" s="233"/>
    </row>
    <row r="13" spans="1:19" x14ac:dyDescent="0.25">
      <c r="C13" s="101"/>
      <c r="D13" s="57"/>
      <c r="E13" s="57"/>
      <c r="F13" s="57"/>
      <c r="G13" s="263"/>
      <c r="H13" s="263"/>
      <c r="I13" s="263"/>
      <c r="J13" s="258"/>
      <c r="K13" s="258"/>
    </row>
    <row r="14" spans="1:19" x14ac:dyDescent="0.25">
      <c r="C14" s="101" t="s">
        <v>78</v>
      </c>
      <c r="D14" s="60"/>
      <c r="E14" s="60"/>
      <c r="F14" s="60"/>
      <c r="G14" s="264">
        <f>G132</f>
        <v>311434</v>
      </c>
      <c r="H14" s="265"/>
      <c r="I14" s="265"/>
      <c r="J14" s="258"/>
      <c r="K14" s="266">
        <v>313710</v>
      </c>
    </row>
    <row r="15" spans="1:19" x14ac:dyDescent="0.25">
      <c r="C15" s="101" t="s">
        <v>40</v>
      </c>
      <c r="D15" s="60"/>
      <c r="E15" s="60"/>
      <c r="F15" s="60"/>
      <c r="G15" s="267">
        <f>G137</f>
        <v>5697</v>
      </c>
      <c r="H15" s="265"/>
      <c r="I15" s="265"/>
      <c r="J15" s="258"/>
      <c r="K15" s="268">
        <v>1500</v>
      </c>
      <c r="O15" s="369"/>
      <c r="P15" s="369"/>
      <c r="Q15" s="369"/>
      <c r="R15" s="369"/>
      <c r="S15" s="369"/>
    </row>
    <row r="16" spans="1:19" x14ac:dyDescent="0.25">
      <c r="C16" s="101" t="s">
        <v>41</v>
      </c>
      <c r="D16" s="60"/>
      <c r="E16" s="60"/>
      <c r="F16" s="60"/>
      <c r="G16" s="267">
        <f>G142</f>
        <v>925</v>
      </c>
      <c r="H16" s="265"/>
      <c r="I16" s="265"/>
      <c r="J16" s="258"/>
      <c r="K16" s="268">
        <v>200</v>
      </c>
    </row>
    <row r="17" spans="1:11" x14ac:dyDescent="0.25">
      <c r="C17" s="101" t="s">
        <v>42</v>
      </c>
      <c r="D17" s="60"/>
      <c r="E17" s="60"/>
      <c r="F17" s="60"/>
      <c r="G17" s="267">
        <f>G147</f>
        <v>31</v>
      </c>
      <c r="H17" s="265"/>
      <c r="I17" s="265"/>
      <c r="J17" s="258"/>
      <c r="K17" s="268">
        <v>50</v>
      </c>
    </row>
    <row r="18" spans="1:11" x14ac:dyDescent="0.25">
      <c r="C18" s="101" t="s">
        <v>92</v>
      </c>
      <c r="D18" s="60"/>
      <c r="E18" s="60"/>
      <c r="F18" s="60"/>
      <c r="G18" s="267">
        <f>G157</f>
        <v>10875</v>
      </c>
      <c r="H18" s="265"/>
      <c r="I18" s="265"/>
      <c r="J18" s="258"/>
      <c r="K18" s="268">
        <v>12500</v>
      </c>
    </row>
    <row r="19" spans="1:11" x14ac:dyDescent="0.25">
      <c r="C19" s="231" t="s">
        <v>66</v>
      </c>
      <c r="D19" s="68"/>
      <c r="E19" s="68"/>
      <c r="F19" s="68"/>
      <c r="G19" s="269">
        <f>SUM(G14:G18)</f>
        <v>328962</v>
      </c>
      <c r="H19" s="270"/>
      <c r="I19" s="270"/>
      <c r="J19" s="258"/>
      <c r="K19" s="273">
        <f>SUM(K14:K18)</f>
        <v>327960</v>
      </c>
    </row>
    <row r="20" spans="1:11" x14ac:dyDescent="0.25">
      <c r="C20" s="101"/>
      <c r="D20" s="60"/>
      <c r="E20" s="60"/>
      <c r="F20" s="60"/>
      <c r="G20" s="274"/>
      <c r="H20" s="265"/>
      <c r="I20" s="265"/>
      <c r="J20" s="258"/>
      <c r="K20" s="258"/>
    </row>
    <row r="21" spans="1:11" x14ac:dyDescent="0.25">
      <c r="C21" s="108" t="s">
        <v>4</v>
      </c>
      <c r="D21" s="60"/>
      <c r="E21" s="60"/>
      <c r="F21" s="60"/>
      <c r="G21" s="265"/>
      <c r="H21" s="265"/>
      <c r="I21" s="265"/>
      <c r="J21" s="258"/>
      <c r="K21" s="258"/>
    </row>
    <row r="22" spans="1:11" x14ac:dyDescent="0.25">
      <c r="C22" s="101"/>
      <c r="D22" s="60"/>
      <c r="E22" s="60"/>
      <c r="F22" s="60"/>
      <c r="G22" s="275"/>
      <c r="H22" s="265"/>
      <c r="I22" s="265"/>
      <c r="J22" s="258"/>
      <c r="K22" s="258"/>
    </row>
    <row r="23" spans="1:11" x14ac:dyDescent="0.25">
      <c r="C23" s="101" t="s">
        <v>93</v>
      </c>
      <c r="D23" s="60"/>
      <c r="E23" s="60"/>
      <c r="F23" s="60"/>
      <c r="G23" s="264">
        <f>G169</f>
        <v>79683</v>
      </c>
      <c r="H23" s="265"/>
      <c r="I23" s="265"/>
      <c r="J23" s="258"/>
      <c r="K23" s="276">
        <v>73085</v>
      </c>
    </row>
    <row r="24" spans="1:11" x14ac:dyDescent="0.25">
      <c r="C24" s="101" t="s">
        <v>94</v>
      </c>
      <c r="D24" s="60"/>
      <c r="E24" s="60"/>
      <c r="F24" s="60"/>
      <c r="G24" s="267">
        <f>G219</f>
        <v>133885</v>
      </c>
      <c r="H24" s="265"/>
      <c r="I24" s="265"/>
      <c r="J24" s="258"/>
      <c r="K24" s="277">
        <v>118830</v>
      </c>
    </row>
    <row r="25" spans="1:11" x14ac:dyDescent="0.25">
      <c r="C25" s="101" t="s">
        <v>95</v>
      </c>
      <c r="D25" s="60"/>
      <c r="E25" s="60"/>
      <c r="F25" s="60"/>
      <c r="G25" s="267">
        <f>G236</f>
        <v>24342</v>
      </c>
      <c r="H25" s="265"/>
      <c r="I25" s="265"/>
      <c r="J25" s="258"/>
      <c r="K25" s="277">
        <v>21750</v>
      </c>
    </row>
    <row r="26" spans="1:11" x14ac:dyDescent="0.25">
      <c r="C26" s="101" t="s">
        <v>96</v>
      </c>
      <c r="D26" s="60"/>
      <c r="E26" s="60"/>
      <c r="F26" s="60"/>
      <c r="G26" s="267">
        <f>G241</f>
        <v>5643</v>
      </c>
      <c r="H26" s="265"/>
      <c r="I26" s="265"/>
      <c r="J26" s="258"/>
      <c r="K26" s="277">
        <v>6600</v>
      </c>
    </row>
    <row r="27" spans="1:11" x14ac:dyDescent="0.25">
      <c r="C27" s="101" t="s">
        <v>97</v>
      </c>
      <c r="D27" s="60"/>
      <c r="E27" s="60"/>
      <c r="F27" s="60"/>
      <c r="G27" s="278">
        <f>G251</f>
        <v>102865</v>
      </c>
      <c r="H27" s="265"/>
      <c r="I27" s="265"/>
      <c r="J27" s="258"/>
      <c r="K27" s="277">
        <v>107285</v>
      </c>
    </row>
    <row r="28" spans="1:11" x14ac:dyDescent="0.25">
      <c r="C28" s="108" t="s">
        <v>66</v>
      </c>
      <c r="D28" s="68"/>
      <c r="E28" s="68"/>
      <c r="F28" s="68"/>
      <c r="G28" s="269">
        <f>SUM(G23:G27)</f>
        <v>346418</v>
      </c>
      <c r="H28" s="270"/>
      <c r="I28" s="270"/>
      <c r="J28" s="258"/>
      <c r="K28" s="279">
        <f>SUM(K23:K27)</f>
        <v>327550</v>
      </c>
    </row>
    <row r="29" spans="1:11" x14ac:dyDescent="0.25">
      <c r="C29" s="59"/>
      <c r="D29" s="60"/>
      <c r="E29" s="60"/>
      <c r="F29" s="60"/>
      <c r="G29" s="280"/>
      <c r="H29" s="265"/>
      <c r="I29" s="265"/>
      <c r="J29" s="258"/>
      <c r="K29" s="258"/>
    </row>
    <row r="30" spans="1:11" s="47" customFormat="1" ht="16.5" thickBot="1" x14ac:dyDescent="0.3">
      <c r="A30" s="67"/>
      <c r="B30" s="220"/>
      <c r="C30" s="58" t="s">
        <v>67</v>
      </c>
      <c r="D30" s="68"/>
      <c r="E30" s="68"/>
      <c r="F30" s="68"/>
      <c r="G30" s="281">
        <f>G19-G28</f>
        <v>-17456</v>
      </c>
      <c r="H30" s="270"/>
      <c r="I30" s="270"/>
      <c r="J30" s="260"/>
      <c r="K30" s="282">
        <f>K19-K28</f>
        <v>410</v>
      </c>
    </row>
    <row r="31" spans="1:11" ht="16.5" thickTop="1" x14ac:dyDescent="0.25">
      <c r="D31" s="57"/>
      <c r="E31" s="57"/>
      <c r="F31" s="57"/>
      <c r="K31" s="48"/>
    </row>
    <row r="32" spans="1:11" x14ac:dyDescent="0.25">
      <c r="D32" s="57"/>
      <c r="E32" s="57"/>
      <c r="F32" s="57"/>
      <c r="K32" s="48"/>
    </row>
    <row r="33" spans="1:11" s="93" customFormat="1" ht="20.25" x14ac:dyDescent="0.3">
      <c r="A33" s="90"/>
      <c r="B33" s="220"/>
      <c r="C33" s="368" t="str">
        <f>VLOOKUP('Cover &amp; Table of Contents'!B43,'Cover &amp; Table of Contents'!A44:H67,4,FALSE)</f>
        <v>Balance Sheet as at end of December 2017 (Quarter 4)</v>
      </c>
      <c r="D33" s="368"/>
      <c r="E33" s="368"/>
      <c r="F33" s="368"/>
      <c r="G33" s="368"/>
      <c r="H33" s="368"/>
      <c r="I33" s="368"/>
      <c r="J33" s="368"/>
      <c r="K33" s="368"/>
    </row>
    <row r="34" spans="1:11" s="93" customFormat="1" ht="15.75" customHeight="1" x14ac:dyDescent="0.3">
      <c r="A34" s="90"/>
      <c r="B34" s="220"/>
      <c r="C34" s="95" t="s">
        <v>2</v>
      </c>
      <c r="D34" s="96"/>
      <c r="E34" s="94"/>
      <c r="F34" s="94"/>
      <c r="G34" s="92"/>
      <c r="H34" s="92"/>
      <c r="I34" s="92"/>
      <c r="J34" s="92"/>
      <c r="K34" s="92"/>
    </row>
    <row r="35" spans="1:11" s="312" customFormat="1" x14ac:dyDescent="0.25">
      <c r="A35" s="313"/>
      <c r="B35" s="314"/>
      <c r="C35" s="50" t="s">
        <v>5</v>
      </c>
      <c r="D35" s="291"/>
      <c r="E35" s="291"/>
      <c r="F35" s="291"/>
      <c r="G35" s="284"/>
      <c r="H35" s="284"/>
      <c r="I35" s="284"/>
      <c r="J35" s="284"/>
      <c r="K35" s="316" t="s">
        <v>225</v>
      </c>
    </row>
    <row r="36" spans="1:11" s="312" customFormat="1" ht="15" x14ac:dyDescent="0.25">
      <c r="A36" s="313"/>
      <c r="B36" s="314"/>
      <c r="C36" s="315"/>
      <c r="D36" s="291"/>
      <c r="E36" s="291"/>
      <c r="F36" s="291"/>
      <c r="G36" s="285"/>
      <c r="H36" s="285"/>
      <c r="I36" s="285"/>
      <c r="J36" s="284"/>
      <c r="K36" s="313">
        <f>K9</f>
        <v>2017</v>
      </c>
    </row>
    <row r="37" spans="1:11" s="52" customFormat="1" x14ac:dyDescent="0.25">
      <c r="B37" s="221"/>
      <c r="C37" s="114"/>
      <c r="D37" s="51"/>
      <c r="E37" s="51"/>
      <c r="F37" s="51"/>
      <c r="G37" s="286" t="s">
        <v>141</v>
      </c>
      <c r="H37" s="285"/>
      <c r="I37" s="285"/>
      <c r="J37" s="285"/>
      <c r="K37" s="286" t="s">
        <v>141</v>
      </c>
    </row>
    <row r="38" spans="1:11" s="53" customFormat="1" ht="17.25" customHeight="1" x14ac:dyDescent="0.25">
      <c r="A38" s="52"/>
      <c r="B38" s="221"/>
      <c r="C38" s="111"/>
      <c r="D38" s="54"/>
      <c r="E38" s="54"/>
      <c r="F38" s="55"/>
      <c r="G38" s="287"/>
      <c r="H38" s="287"/>
      <c r="I38" s="287"/>
      <c r="J38" s="288"/>
      <c r="K38" s="288"/>
    </row>
    <row r="39" spans="1:11" ht="14.25" customHeight="1" x14ac:dyDescent="0.25">
      <c r="C39" s="107"/>
      <c r="D39" s="56"/>
      <c r="E39" s="56"/>
      <c r="F39" s="56"/>
      <c r="G39" s="289"/>
      <c r="H39" s="289"/>
      <c r="I39" s="289"/>
      <c r="J39" s="284"/>
      <c r="K39" s="284"/>
    </row>
    <row r="40" spans="1:11" x14ac:dyDescent="0.25">
      <c r="C40" s="108" t="s">
        <v>6</v>
      </c>
      <c r="D40" s="57"/>
      <c r="E40" s="57"/>
      <c r="F40" s="57"/>
      <c r="G40" s="290"/>
      <c r="H40" s="291"/>
      <c r="I40" s="291"/>
      <c r="J40" s="284"/>
      <c r="K40" s="284"/>
    </row>
    <row r="41" spans="1:11" x14ac:dyDescent="0.25">
      <c r="C41" s="101" t="s">
        <v>224</v>
      </c>
      <c r="D41" s="60"/>
      <c r="E41" s="60"/>
      <c r="F41" s="60"/>
      <c r="G41" s="292">
        <f>'Depreciation Shedule'!P28</f>
        <v>993011</v>
      </c>
      <c r="H41" s="293"/>
      <c r="I41" s="293"/>
      <c r="J41" s="284"/>
      <c r="K41" s="294">
        <v>958315</v>
      </c>
    </row>
    <row r="42" spans="1:11" x14ac:dyDescent="0.25">
      <c r="C42" s="108"/>
      <c r="D42" s="60"/>
      <c r="E42" s="60"/>
      <c r="F42" s="60"/>
      <c r="G42" s="295"/>
      <c r="H42" s="293"/>
      <c r="I42" s="293"/>
      <c r="J42" s="284"/>
      <c r="K42" s="296"/>
    </row>
    <row r="43" spans="1:11" x14ac:dyDescent="0.25">
      <c r="C43" s="108" t="s">
        <v>7</v>
      </c>
      <c r="D43" s="60"/>
      <c r="E43" s="60"/>
      <c r="F43" s="60"/>
      <c r="G43" s="297"/>
      <c r="H43" s="293"/>
      <c r="I43" s="293"/>
      <c r="J43" s="284"/>
      <c r="K43" s="296"/>
    </row>
    <row r="44" spans="1:11" x14ac:dyDescent="0.25">
      <c r="C44" s="101" t="s">
        <v>99</v>
      </c>
      <c r="D44" s="60"/>
      <c r="E44" s="60"/>
      <c r="F44" s="60"/>
      <c r="G44" s="298">
        <f>G259</f>
        <v>2555</v>
      </c>
      <c r="H44" s="293"/>
      <c r="I44" s="293"/>
      <c r="J44" s="284"/>
      <c r="K44" s="299">
        <v>3200</v>
      </c>
    </row>
    <row r="45" spans="1:11" x14ac:dyDescent="0.25">
      <c r="C45" s="101" t="s">
        <v>100</v>
      </c>
      <c r="D45" s="60"/>
      <c r="E45" s="60"/>
      <c r="F45" s="60"/>
      <c r="G45" s="300">
        <f>G267</f>
        <v>14115</v>
      </c>
      <c r="H45" s="293"/>
      <c r="I45" s="293"/>
      <c r="J45" s="284"/>
      <c r="K45" s="301">
        <v>14000</v>
      </c>
    </row>
    <row r="46" spans="1:11" x14ac:dyDescent="0.25">
      <c r="C46" s="101" t="s">
        <v>101</v>
      </c>
      <c r="D46" s="60"/>
      <c r="E46" s="60"/>
      <c r="F46" s="60"/>
      <c r="G46" s="302">
        <f>G271</f>
        <v>134114</v>
      </c>
      <c r="H46" s="293"/>
      <c r="I46" s="293"/>
      <c r="J46" s="284"/>
      <c r="K46" s="303">
        <v>103750</v>
      </c>
    </row>
    <row r="47" spans="1:11" x14ac:dyDescent="0.25">
      <c r="C47" s="101"/>
      <c r="D47" s="60"/>
      <c r="E47" s="60"/>
      <c r="F47" s="60"/>
      <c r="G47" s="293"/>
      <c r="H47" s="293"/>
      <c r="I47" s="293"/>
      <c r="J47" s="284"/>
      <c r="K47" s="296"/>
    </row>
    <row r="48" spans="1:11" x14ac:dyDescent="0.25">
      <c r="C48" s="231" t="s">
        <v>68</v>
      </c>
      <c r="D48" s="61"/>
      <c r="E48" s="61"/>
      <c r="F48" s="61"/>
      <c r="G48" s="304">
        <f>SUM(G44:G46)</f>
        <v>150784</v>
      </c>
      <c r="H48" s="305"/>
      <c r="I48" s="305"/>
      <c r="J48" s="284"/>
      <c r="K48" s="306">
        <f>SUM(K44:K46)</f>
        <v>120950</v>
      </c>
    </row>
    <row r="49" spans="3:11" x14ac:dyDescent="0.25">
      <c r="C49" s="101"/>
      <c r="D49" s="60"/>
      <c r="E49" s="60"/>
      <c r="F49" s="60"/>
      <c r="G49" s="293"/>
      <c r="H49" s="293"/>
      <c r="I49" s="293"/>
      <c r="J49" s="284"/>
      <c r="K49" s="296"/>
    </row>
    <row r="50" spans="3:11" x14ac:dyDescent="0.25">
      <c r="C50" s="108" t="s">
        <v>11</v>
      </c>
      <c r="D50" s="60"/>
      <c r="E50" s="60"/>
      <c r="F50" s="60"/>
      <c r="G50" s="297"/>
      <c r="H50" s="293"/>
      <c r="I50" s="293"/>
      <c r="J50" s="284"/>
      <c r="K50" s="296"/>
    </row>
    <row r="51" spans="3:11" x14ac:dyDescent="0.25">
      <c r="C51" s="101" t="s">
        <v>102</v>
      </c>
      <c r="D51" s="60"/>
      <c r="E51" s="60"/>
      <c r="F51" s="60"/>
      <c r="G51" s="298">
        <f>G279-G277</f>
        <v>209582</v>
      </c>
      <c r="H51" s="293"/>
      <c r="I51" s="293"/>
      <c r="J51" s="284"/>
      <c r="K51" s="299">
        <v>115000</v>
      </c>
    </row>
    <row r="52" spans="3:11" x14ac:dyDescent="0.25">
      <c r="C52" s="101" t="s">
        <v>79</v>
      </c>
      <c r="D52" s="62"/>
      <c r="E52" s="62"/>
      <c r="F52" s="60"/>
      <c r="G52" s="302">
        <f>G277</f>
        <v>21287</v>
      </c>
      <c r="H52" s="307"/>
      <c r="I52" s="307"/>
      <c r="J52" s="284"/>
      <c r="K52" s="303">
        <v>21287</v>
      </c>
    </row>
    <row r="53" spans="3:11" x14ac:dyDescent="0.25">
      <c r="C53" s="101"/>
      <c r="D53" s="60"/>
      <c r="E53" s="60"/>
      <c r="F53" s="60"/>
      <c r="G53" s="295"/>
      <c r="H53" s="293"/>
      <c r="I53" s="293"/>
      <c r="J53" s="284"/>
      <c r="K53" s="296"/>
    </row>
    <row r="54" spans="3:11" x14ac:dyDescent="0.25">
      <c r="C54" s="108" t="s">
        <v>69</v>
      </c>
      <c r="D54" s="61"/>
      <c r="E54" s="61"/>
      <c r="F54" s="61"/>
      <c r="G54" s="304">
        <f>SUM(G51:G52)</f>
        <v>230869</v>
      </c>
      <c r="H54" s="305"/>
      <c r="I54" s="305"/>
      <c r="J54" s="284"/>
      <c r="K54" s="306">
        <f>SUM(K51:K52)</f>
        <v>136287</v>
      </c>
    </row>
    <row r="55" spans="3:11" x14ac:dyDescent="0.25">
      <c r="C55" s="101"/>
      <c r="D55" s="60"/>
      <c r="E55" s="60"/>
      <c r="F55" s="60"/>
      <c r="G55" s="295"/>
      <c r="H55" s="293"/>
      <c r="I55" s="293"/>
      <c r="J55" s="284"/>
      <c r="K55" s="296"/>
    </row>
    <row r="56" spans="3:11" x14ac:dyDescent="0.25">
      <c r="C56" s="232" t="s">
        <v>46</v>
      </c>
      <c r="D56" s="60"/>
      <c r="E56" s="60"/>
      <c r="F56" s="60"/>
      <c r="G56" s="292">
        <f>G48-G54</f>
        <v>-80085</v>
      </c>
      <c r="H56" s="293"/>
      <c r="I56" s="293"/>
      <c r="J56" s="284"/>
      <c r="K56" s="306">
        <f>K48-K54</f>
        <v>-15337</v>
      </c>
    </row>
    <row r="57" spans="3:11" x14ac:dyDescent="0.25">
      <c r="C57" s="101"/>
      <c r="D57" s="60"/>
      <c r="E57" s="60"/>
      <c r="F57" s="60"/>
      <c r="G57" s="295"/>
      <c r="H57" s="293"/>
      <c r="I57" s="293"/>
      <c r="J57" s="284"/>
      <c r="K57" s="296"/>
    </row>
    <row r="58" spans="3:11" x14ac:dyDescent="0.25">
      <c r="C58" s="108" t="s">
        <v>138</v>
      </c>
      <c r="D58" s="62"/>
      <c r="E58" s="62"/>
      <c r="F58" s="60"/>
      <c r="G58" s="292">
        <f>G284</f>
        <v>549224</v>
      </c>
      <c r="H58" s="307"/>
      <c r="I58" s="307"/>
      <c r="J58" s="284"/>
      <c r="K58" s="294">
        <v>560000</v>
      </c>
    </row>
    <row r="59" spans="3:11" x14ac:dyDescent="0.25">
      <c r="C59" s="101"/>
      <c r="D59" s="60"/>
      <c r="E59" s="60"/>
      <c r="F59" s="60"/>
      <c r="G59" s="297"/>
      <c r="H59" s="293"/>
      <c r="I59" s="293"/>
      <c r="J59" s="284"/>
      <c r="K59" s="296"/>
    </row>
    <row r="60" spans="3:11" ht="16.5" thickBot="1" x14ac:dyDescent="0.3">
      <c r="C60" s="108" t="s">
        <v>80</v>
      </c>
      <c r="D60" s="61"/>
      <c r="E60" s="61"/>
      <c r="F60" s="61"/>
      <c r="G60" s="308">
        <f>G41+G56-G58</f>
        <v>363702</v>
      </c>
      <c r="H60" s="305"/>
      <c r="I60" s="305"/>
      <c r="J60" s="305"/>
      <c r="K60" s="309">
        <f>K41+K56-K58</f>
        <v>382978</v>
      </c>
    </row>
    <row r="61" spans="3:11" ht="16.5" thickTop="1" x14ac:dyDescent="0.25">
      <c r="C61" s="108"/>
      <c r="D61" s="61"/>
      <c r="E61" s="61"/>
      <c r="F61" s="61"/>
      <c r="G61" s="305"/>
      <c r="H61" s="305"/>
      <c r="I61" s="305"/>
      <c r="J61" s="284"/>
      <c r="K61" s="296"/>
    </row>
    <row r="62" spans="3:11" x14ac:dyDescent="0.25">
      <c r="C62" s="108" t="s">
        <v>10</v>
      </c>
      <c r="D62" s="60"/>
      <c r="E62" s="60"/>
      <c r="F62" s="60"/>
      <c r="G62" s="297"/>
      <c r="H62" s="293"/>
      <c r="I62" s="293"/>
      <c r="J62" s="284"/>
      <c r="K62" s="296"/>
    </row>
    <row r="63" spans="3:11" ht="16.5" thickBot="1" x14ac:dyDescent="0.3">
      <c r="C63" s="101" t="s">
        <v>81</v>
      </c>
      <c r="D63" s="63"/>
      <c r="E63" s="63"/>
      <c r="F63" s="61"/>
      <c r="G63" s="310">
        <v>363702</v>
      </c>
      <c r="H63" s="305"/>
      <c r="I63" s="305"/>
      <c r="J63" s="291"/>
      <c r="K63" s="311">
        <v>382978</v>
      </c>
    </row>
    <row r="64" spans="3:11" ht="16.5" thickTop="1" x14ac:dyDescent="0.25">
      <c r="C64" s="101"/>
      <c r="D64" s="60"/>
      <c r="E64" s="60"/>
      <c r="F64" s="60"/>
      <c r="G64" s="293"/>
      <c r="H64" s="293"/>
      <c r="I64" s="293"/>
      <c r="J64" s="293"/>
      <c r="K64" s="296"/>
    </row>
    <row r="65" spans="1:21" ht="22.5" customHeight="1" x14ac:dyDescent="0.25">
      <c r="C65" s="323" t="s">
        <v>316</v>
      </c>
      <c r="D65" s="60"/>
      <c r="E65" s="60"/>
      <c r="F65" s="60"/>
      <c r="G65" s="293"/>
      <c r="H65" s="293"/>
      <c r="I65" s="293"/>
      <c r="J65" s="293"/>
      <c r="K65" s="312"/>
    </row>
    <row r="66" spans="1:21" ht="14.25" customHeight="1" x14ac:dyDescent="0.25">
      <c r="C66" s="108"/>
      <c r="D66" s="60"/>
      <c r="E66" s="60"/>
      <c r="F66" s="60"/>
      <c r="G66" s="293"/>
      <c r="H66" s="293"/>
      <c r="I66" s="293"/>
      <c r="J66" s="293"/>
      <c r="K66" s="312"/>
    </row>
    <row r="67" spans="1:21" s="52" customFormat="1" x14ac:dyDescent="0.25">
      <c r="B67" s="221"/>
      <c r="C67" s="114" t="s">
        <v>5</v>
      </c>
      <c r="D67" s="51"/>
      <c r="E67" s="51"/>
      <c r="F67" s="51"/>
      <c r="G67" s="285"/>
      <c r="H67" s="285"/>
      <c r="I67" s="285"/>
      <c r="J67" s="313"/>
      <c r="K67" s="313"/>
    </row>
    <row r="68" spans="1:21" ht="12" customHeight="1" x14ac:dyDescent="0.25">
      <c r="C68" s="324"/>
      <c r="D68" s="56"/>
      <c r="E68" s="56"/>
      <c r="F68" s="56"/>
      <c r="G68" s="289"/>
      <c r="H68" s="289"/>
      <c r="I68" s="289"/>
      <c r="J68" s="284"/>
      <c r="K68" s="312"/>
    </row>
    <row r="69" spans="1:21" x14ac:dyDescent="0.25">
      <c r="C69" s="101" t="s">
        <v>7</v>
      </c>
      <c r="D69" s="60"/>
      <c r="E69" s="60"/>
      <c r="F69" s="60"/>
      <c r="G69" s="298">
        <f>G48</f>
        <v>150784</v>
      </c>
      <c r="H69" s="293"/>
      <c r="I69" s="293"/>
      <c r="J69" s="284"/>
      <c r="K69" s="298">
        <f>K48</f>
        <v>120950</v>
      </c>
    </row>
    <row r="70" spans="1:21" x14ac:dyDescent="0.25">
      <c r="C70" s="101" t="s">
        <v>317</v>
      </c>
      <c r="D70" s="57"/>
      <c r="E70" s="57"/>
      <c r="F70" s="57"/>
      <c r="G70" s="300">
        <f>G54</f>
        <v>230869</v>
      </c>
      <c r="H70" s="293"/>
      <c r="I70" s="293"/>
      <c r="J70" s="284"/>
      <c r="K70" s="300">
        <f>K54</f>
        <v>136287</v>
      </c>
    </row>
    <row r="71" spans="1:21" x14ac:dyDescent="0.25">
      <c r="C71" s="101" t="s">
        <v>318</v>
      </c>
      <c r="D71" s="64"/>
      <c r="E71" s="64"/>
      <c r="F71" s="64"/>
      <c r="G71" s="300">
        <f>G58</f>
        <v>549224</v>
      </c>
      <c r="H71" s="293"/>
      <c r="I71" s="293"/>
      <c r="J71" s="284"/>
      <c r="K71" s="300">
        <f>K58</f>
        <v>560000</v>
      </c>
    </row>
    <row r="72" spans="1:21" s="53" customFormat="1" x14ac:dyDescent="0.25">
      <c r="A72" s="52"/>
      <c r="B72" s="221"/>
      <c r="C72" s="101" t="s">
        <v>319</v>
      </c>
      <c r="D72" s="65"/>
      <c r="E72" s="63"/>
      <c r="F72" s="63"/>
      <c r="G72" s="325">
        <v>591079</v>
      </c>
      <c r="H72" s="293"/>
      <c r="I72" s="293"/>
      <c r="J72" s="288"/>
      <c r="K72" s="325">
        <v>560000</v>
      </c>
    </row>
    <row r="73" spans="1:21" s="53" customFormat="1" x14ac:dyDescent="0.25">
      <c r="A73" s="52"/>
      <c r="B73" s="221"/>
      <c r="C73" s="101"/>
      <c r="D73" s="65"/>
      <c r="E73" s="63"/>
      <c r="F73" s="63"/>
      <c r="G73" s="326">
        <f>G69-G70-G71+G72</f>
        <v>-38230</v>
      </c>
      <c r="H73" s="293"/>
      <c r="I73" s="293"/>
      <c r="J73" s="288"/>
      <c r="K73" s="326">
        <f>K69-K70-K71+K72</f>
        <v>-15337</v>
      </c>
    </row>
    <row r="74" spans="1:21" s="53" customFormat="1" x14ac:dyDescent="0.25">
      <c r="A74" s="52"/>
      <c r="B74" s="221"/>
      <c r="C74" s="101" t="s">
        <v>320</v>
      </c>
      <c r="D74" s="66"/>
      <c r="E74" s="66"/>
      <c r="F74" s="66"/>
      <c r="G74" s="327">
        <f>+K74</f>
        <v>254710</v>
      </c>
      <c r="H74" s="293"/>
      <c r="I74" s="293"/>
      <c r="J74" s="288"/>
      <c r="K74" s="327">
        <f>+G129</f>
        <v>254710</v>
      </c>
    </row>
    <row r="75" spans="1:21" s="53" customFormat="1" ht="16.5" thickBot="1" x14ac:dyDescent="0.3">
      <c r="A75" s="52"/>
      <c r="B75" s="221"/>
      <c r="C75" s="101"/>
      <c r="D75" s="66"/>
      <c r="E75" s="66"/>
      <c r="F75" s="66"/>
      <c r="G75" s="328">
        <f>G73/G74</f>
        <v>-0.15009226178791568</v>
      </c>
      <c r="H75" s="293"/>
      <c r="I75" s="293"/>
      <c r="J75" s="288"/>
      <c r="K75" s="329">
        <f>K73/K74</f>
        <v>-6.0213576223940954E-2</v>
      </c>
    </row>
    <row r="76" spans="1:21" s="53" customFormat="1" ht="16.5" thickTop="1" x14ac:dyDescent="0.25">
      <c r="A76" s="52"/>
      <c r="B76" s="221"/>
      <c r="C76" s="101"/>
      <c r="D76" s="66"/>
      <c r="E76" s="66"/>
      <c r="F76" s="66"/>
      <c r="G76" s="330"/>
      <c r="H76" s="293"/>
      <c r="I76" s="293"/>
      <c r="J76" s="288"/>
      <c r="K76" s="331"/>
    </row>
    <row r="77" spans="1:21" s="69" customFormat="1" ht="18" x14ac:dyDescent="0.25">
      <c r="B77" s="220"/>
      <c r="C77" s="77" t="s">
        <v>118</v>
      </c>
      <c r="D77" s="70"/>
      <c r="E77" s="70"/>
      <c r="F77" s="70"/>
      <c r="G77" s="70"/>
      <c r="H77" s="70"/>
      <c r="I77" s="70"/>
      <c r="J77" s="70"/>
      <c r="K77" s="70"/>
      <c r="L77" s="71"/>
      <c r="M77" s="70"/>
      <c r="N77" s="70"/>
      <c r="O77" s="72"/>
      <c r="P77" s="72"/>
      <c r="Q77" s="72"/>
      <c r="R77" s="73"/>
      <c r="S77" s="78"/>
      <c r="T77" s="78"/>
      <c r="U77" s="73"/>
    </row>
    <row r="78" spans="1:21" s="69" customFormat="1" ht="5.25" customHeight="1" x14ac:dyDescent="0.25">
      <c r="B78" s="220"/>
      <c r="C78" s="77"/>
      <c r="D78" s="70"/>
      <c r="E78" s="70"/>
      <c r="F78" s="70"/>
      <c r="G78" s="70"/>
      <c r="H78" s="70"/>
      <c r="I78" s="70"/>
      <c r="J78" s="70"/>
      <c r="K78" s="70"/>
      <c r="L78" s="71"/>
      <c r="M78" s="70"/>
      <c r="N78" s="70"/>
      <c r="O78" s="72"/>
      <c r="P78" s="72"/>
      <c r="Q78" s="72"/>
      <c r="R78" s="73"/>
      <c r="S78" s="78"/>
      <c r="T78" s="78"/>
      <c r="U78" s="73"/>
    </row>
    <row r="79" spans="1:21" s="69" customFormat="1" ht="15" x14ac:dyDescent="0.2">
      <c r="B79" s="220"/>
      <c r="C79" s="79"/>
      <c r="D79" s="76"/>
      <c r="E79" s="76"/>
      <c r="F79" s="76"/>
      <c r="G79" s="195" t="s">
        <v>141</v>
      </c>
      <c r="H79" s="76"/>
      <c r="I79" s="76"/>
      <c r="J79" s="76"/>
      <c r="K79" s="76"/>
      <c r="L79" s="76"/>
      <c r="M79" s="76"/>
      <c r="N79" s="70"/>
    </row>
    <row r="80" spans="1:21" s="69" customFormat="1" ht="3" customHeight="1" x14ac:dyDescent="0.2">
      <c r="B80" s="220"/>
      <c r="C80" s="79"/>
      <c r="D80" s="76"/>
      <c r="E80" s="76"/>
      <c r="F80" s="76"/>
      <c r="G80" s="253"/>
      <c r="H80" s="76"/>
      <c r="I80" s="76"/>
      <c r="J80" s="76"/>
      <c r="K80" s="76"/>
      <c r="L80" s="76"/>
      <c r="M80" s="76"/>
      <c r="N80" s="70"/>
    </row>
    <row r="81" spans="2:21" s="69" customFormat="1" ht="20.25" customHeight="1" x14ac:dyDescent="0.2">
      <c r="B81" s="220"/>
      <c r="C81" s="79" t="s">
        <v>312</v>
      </c>
      <c r="D81" s="76"/>
      <c r="E81" s="76"/>
      <c r="F81" s="76"/>
      <c r="G81" s="253"/>
      <c r="H81" s="76"/>
      <c r="I81" s="76"/>
      <c r="J81" s="76"/>
      <c r="K81" s="76"/>
      <c r="L81" s="76"/>
      <c r="M81" s="76"/>
      <c r="N81" s="70"/>
    </row>
    <row r="82" spans="2:21" s="69" customFormat="1" ht="14.25" x14ac:dyDescent="0.2">
      <c r="B82" s="220"/>
      <c r="C82" s="78" t="s">
        <v>119</v>
      </c>
      <c r="D82" s="70"/>
      <c r="E82" s="70"/>
      <c r="F82" s="70"/>
      <c r="G82" s="332">
        <f>G30</f>
        <v>-17456</v>
      </c>
      <c r="H82" s="84"/>
      <c r="I82" s="84"/>
      <c r="J82" s="70"/>
      <c r="K82" s="70"/>
      <c r="L82" s="70"/>
      <c r="M82" s="70"/>
      <c r="N82" s="70"/>
      <c r="O82" s="78"/>
      <c r="P82" s="78"/>
      <c r="Q82" s="78"/>
      <c r="R82" s="73"/>
      <c r="S82" s="78"/>
      <c r="T82" s="78"/>
      <c r="U82" s="73"/>
    </row>
    <row r="83" spans="2:21" s="69" customFormat="1" ht="14.25" x14ac:dyDescent="0.2">
      <c r="B83" s="220"/>
      <c r="C83" s="73"/>
      <c r="D83" s="70"/>
      <c r="E83" s="70"/>
      <c r="F83" s="70"/>
      <c r="G83" s="74"/>
      <c r="H83" s="85"/>
      <c r="I83" s="85"/>
      <c r="J83" s="70"/>
      <c r="K83" s="70"/>
      <c r="L83" s="70"/>
      <c r="M83" s="70"/>
      <c r="N83" s="70"/>
      <c r="O83" s="73"/>
      <c r="P83" s="78"/>
      <c r="Q83" s="78"/>
      <c r="R83" s="73"/>
      <c r="S83" s="78"/>
      <c r="T83" s="78"/>
      <c r="U83" s="73"/>
    </row>
    <row r="84" spans="2:21" s="69" customFormat="1" ht="14.25" x14ac:dyDescent="0.2">
      <c r="B84" s="220"/>
      <c r="C84" s="78" t="s">
        <v>120</v>
      </c>
      <c r="D84" s="70"/>
      <c r="E84" s="70"/>
      <c r="F84" s="70"/>
      <c r="G84" s="74"/>
      <c r="H84" s="85"/>
      <c r="I84" s="85"/>
      <c r="J84" s="70"/>
      <c r="K84" s="70"/>
      <c r="L84" s="70"/>
      <c r="M84" s="70"/>
      <c r="N84" s="70"/>
      <c r="O84" s="78"/>
      <c r="P84" s="78"/>
      <c r="Q84" s="78"/>
      <c r="R84" s="73"/>
      <c r="S84" s="78"/>
      <c r="T84" s="78"/>
      <c r="U84" s="73"/>
    </row>
    <row r="85" spans="2:21" s="69" customFormat="1" ht="14.25" x14ac:dyDescent="0.2">
      <c r="B85" s="220"/>
      <c r="C85" s="78" t="s">
        <v>121</v>
      </c>
      <c r="D85" s="70"/>
      <c r="E85" s="70"/>
      <c r="F85" s="70"/>
      <c r="G85" s="252">
        <f>G249</f>
        <v>102865</v>
      </c>
      <c r="H85" s="86"/>
      <c r="I85" s="86"/>
      <c r="J85" s="70"/>
      <c r="K85" s="70"/>
      <c r="L85" s="70"/>
      <c r="M85" s="70"/>
      <c r="N85" s="70"/>
      <c r="O85" s="78"/>
      <c r="P85" s="78"/>
      <c r="Q85" s="78"/>
      <c r="R85" s="73"/>
      <c r="S85" s="78"/>
      <c r="T85" s="78"/>
      <c r="U85" s="73"/>
    </row>
    <row r="86" spans="2:21" s="69" customFormat="1" ht="14.25" x14ac:dyDescent="0.2">
      <c r="B86" s="220"/>
      <c r="C86" s="78" t="s">
        <v>137</v>
      </c>
      <c r="D86" s="70"/>
      <c r="E86" s="70"/>
      <c r="F86" s="70"/>
      <c r="G86" s="200"/>
      <c r="H86" s="86"/>
      <c r="I86" s="86"/>
      <c r="J86" s="70"/>
      <c r="K86" s="70"/>
      <c r="L86" s="70"/>
      <c r="M86" s="70"/>
      <c r="N86" s="70"/>
      <c r="O86" s="78"/>
      <c r="P86" s="78"/>
      <c r="Q86" s="78"/>
      <c r="R86" s="78"/>
      <c r="S86" s="78"/>
      <c r="T86" s="78"/>
      <c r="U86" s="73"/>
    </row>
    <row r="87" spans="2:21" s="69" customFormat="1" ht="14.25" x14ac:dyDescent="0.2">
      <c r="B87" s="220"/>
      <c r="C87" s="78" t="s">
        <v>122</v>
      </c>
      <c r="D87" s="70"/>
      <c r="E87" s="70"/>
      <c r="F87" s="70"/>
      <c r="G87" s="206">
        <v>-31</v>
      </c>
      <c r="H87" s="86"/>
      <c r="I87" s="86"/>
      <c r="J87" s="70"/>
      <c r="K87" s="70"/>
      <c r="L87" s="70"/>
      <c r="M87" s="70"/>
      <c r="N87" s="70"/>
      <c r="O87" s="78"/>
      <c r="P87" s="78"/>
      <c r="Q87" s="78"/>
      <c r="R87" s="73"/>
      <c r="S87" s="78"/>
      <c r="T87" s="78"/>
      <c r="U87" s="73"/>
    </row>
    <row r="88" spans="2:21" s="69" customFormat="1" ht="14.25" x14ac:dyDescent="0.2">
      <c r="B88" s="220"/>
      <c r="C88" s="78" t="s">
        <v>123</v>
      </c>
      <c r="D88" s="70"/>
      <c r="E88" s="70"/>
      <c r="F88" s="70"/>
      <c r="G88" s="200"/>
      <c r="H88" s="86"/>
      <c r="I88" s="86"/>
      <c r="J88" s="70"/>
      <c r="K88" s="70"/>
      <c r="L88" s="70"/>
      <c r="M88" s="70"/>
      <c r="N88" s="70"/>
      <c r="O88" s="78"/>
      <c r="P88" s="78"/>
      <c r="Q88" s="78"/>
      <c r="R88" s="73"/>
      <c r="S88" s="78"/>
      <c r="T88" s="78"/>
      <c r="U88" s="73"/>
    </row>
    <row r="89" spans="2:21" s="69" customFormat="1" ht="14.25" x14ac:dyDescent="0.2">
      <c r="B89" s="220"/>
      <c r="C89" s="78" t="s">
        <v>124</v>
      </c>
      <c r="D89" s="70"/>
      <c r="E89" s="70"/>
      <c r="F89" s="70"/>
      <c r="G89" s="200"/>
      <c r="H89" s="86"/>
      <c r="I89" s="86"/>
      <c r="J89" s="70"/>
      <c r="K89" s="70"/>
      <c r="L89" s="70"/>
      <c r="M89" s="70"/>
      <c r="N89" s="70"/>
      <c r="O89" s="78"/>
      <c r="P89" s="78"/>
      <c r="Q89" s="78"/>
      <c r="R89" s="73"/>
      <c r="S89" s="78"/>
      <c r="T89" s="78"/>
      <c r="U89" s="73"/>
    </row>
    <row r="90" spans="2:21" s="69" customFormat="1" ht="14.25" x14ac:dyDescent="0.2">
      <c r="B90" s="220"/>
      <c r="C90" s="186" t="s">
        <v>331</v>
      </c>
      <c r="D90" s="185"/>
      <c r="E90" s="80"/>
      <c r="F90" s="80"/>
      <c r="G90" s="201">
        <v>-46747</v>
      </c>
      <c r="H90" s="86"/>
      <c r="I90" s="86"/>
      <c r="J90" s="83"/>
      <c r="K90" s="70"/>
      <c r="L90" s="70"/>
      <c r="M90" s="70"/>
      <c r="N90" s="70"/>
      <c r="O90" s="73"/>
      <c r="P90" s="73"/>
      <c r="Q90" s="73"/>
      <c r="R90" s="73"/>
      <c r="S90" s="73"/>
      <c r="T90" s="73"/>
      <c r="U90" s="73"/>
    </row>
    <row r="91" spans="2:21" s="69" customFormat="1" ht="14.25" x14ac:dyDescent="0.2">
      <c r="B91" s="220"/>
      <c r="C91" s="73"/>
      <c r="D91" s="70"/>
      <c r="E91" s="70"/>
      <c r="F91" s="70"/>
      <c r="G91" s="74"/>
      <c r="H91" s="85"/>
      <c r="I91" s="85"/>
      <c r="J91" s="70"/>
      <c r="K91" s="70"/>
      <c r="L91" s="70"/>
      <c r="M91" s="70"/>
      <c r="N91" s="70"/>
      <c r="O91" s="73"/>
      <c r="P91" s="78"/>
      <c r="Q91" s="78"/>
      <c r="R91" s="73"/>
      <c r="S91" s="78"/>
      <c r="T91" s="78"/>
      <c r="U91" s="73"/>
    </row>
    <row r="92" spans="2:21" s="69" customFormat="1" ht="14.25" x14ac:dyDescent="0.2">
      <c r="B92" s="220"/>
      <c r="C92" s="78" t="s">
        <v>125</v>
      </c>
      <c r="D92" s="70"/>
      <c r="E92" s="70"/>
      <c r="F92" s="70"/>
      <c r="G92" s="199">
        <v>77420</v>
      </c>
      <c r="H92" s="86"/>
      <c r="I92" s="86"/>
      <c r="J92" s="70"/>
      <c r="K92" s="70"/>
      <c r="L92" s="70"/>
      <c r="M92" s="70"/>
      <c r="N92" s="70"/>
      <c r="O92" s="78"/>
      <c r="P92" s="78"/>
      <c r="Q92" s="78"/>
      <c r="R92" s="73"/>
      <c r="S92" s="78"/>
      <c r="T92" s="78"/>
      <c r="U92" s="73"/>
    </row>
    <row r="93" spans="2:21" s="69" customFormat="1" ht="14.25" x14ac:dyDescent="0.2">
      <c r="B93" s="220"/>
      <c r="C93" s="78" t="s">
        <v>313</v>
      </c>
      <c r="D93" s="70"/>
      <c r="E93" s="70"/>
      <c r="F93" s="70"/>
      <c r="G93" s="200">
        <v>-101267</v>
      </c>
      <c r="H93" s="86"/>
      <c r="I93" s="86"/>
      <c r="J93" s="70"/>
      <c r="K93" s="70"/>
      <c r="L93" s="70"/>
      <c r="M93" s="70"/>
      <c r="N93" s="70"/>
      <c r="O93" s="78"/>
      <c r="P93" s="78"/>
      <c r="Q93" s="78"/>
      <c r="R93" s="73"/>
      <c r="S93" s="78"/>
      <c r="T93" s="78"/>
      <c r="U93" s="73"/>
    </row>
    <row r="94" spans="2:21" s="69" customFormat="1" ht="14.25" x14ac:dyDescent="0.2">
      <c r="B94" s="220"/>
      <c r="C94" s="78" t="s">
        <v>126</v>
      </c>
      <c r="D94" s="70"/>
      <c r="E94" s="70"/>
      <c r="F94" s="70"/>
      <c r="G94" s="200">
        <v>41827</v>
      </c>
      <c r="H94" s="86"/>
      <c r="I94" s="86"/>
      <c r="J94" s="70"/>
      <c r="K94" s="70"/>
      <c r="L94" s="70"/>
      <c r="M94" s="70"/>
      <c r="N94" s="70"/>
      <c r="O94" s="78"/>
      <c r="P94" s="78"/>
      <c r="Q94" s="78"/>
      <c r="R94" s="73"/>
      <c r="S94" s="78"/>
      <c r="T94" s="78"/>
      <c r="U94" s="73"/>
    </row>
    <row r="95" spans="2:21" s="69" customFormat="1" ht="14.25" x14ac:dyDescent="0.2">
      <c r="B95" s="220"/>
      <c r="C95" s="78" t="s">
        <v>127</v>
      </c>
      <c r="D95" s="70"/>
      <c r="E95" s="70"/>
      <c r="F95" s="70"/>
      <c r="G95" s="200">
        <v>1641</v>
      </c>
      <c r="H95" s="86"/>
      <c r="I95" s="86"/>
      <c r="J95" s="70"/>
      <c r="K95" s="70"/>
      <c r="L95" s="70"/>
      <c r="M95" s="70"/>
      <c r="N95" s="70"/>
      <c r="O95" s="78"/>
      <c r="P95" s="78"/>
      <c r="Q95" s="78"/>
      <c r="R95" s="73"/>
      <c r="S95" s="78"/>
      <c r="T95" s="78"/>
      <c r="U95" s="73"/>
    </row>
    <row r="96" spans="2:21" s="69" customFormat="1" ht="14.25" x14ac:dyDescent="0.2">
      <c r="B96" s="220"/>
      <c r="C96" s="78" t="s">
        <v>127</v>
      </c>
      <c r="D96" s="70"/>
      <c r="E96" s="70"/>
      <c r="F96" s="70"/>
      <c r="G96" s="200"/>
      <c r="H96" s="86"/>
      <c r="I96" s="86"/>
      <c r="J96" s="70"/>
      <c r="K96" s="70"/>
      <c r="L96" s="70"/>
      <c r="M96" s="70"/>
      <c r="N96" s="70"/>
      <c r="O96" s="78"/>
      <c r="P96" s="78"/>
      <c r="Q96" s="78"/>
      <c r="R96" s="73"/>
      <c r="S96" s="78"/>
      <c r="T96" s="78"/>
      <c r="U96" s="73"/>
    </row>
    <row r="97" spans="2:21" s="69" customFormat="1" ht="14.25" x14ac:dyDescent="0.2">
      <c r="B97" s="220"/>
      <c r="C97" s="78" t="s">
        <v>128</v>
      </c>
      <c r="D97" s="70"/>
      <c r="E97" s="70"/>
      <c r="F97" s="70"/>
      <c r="G97" s="252">
        <f>G82+SUM(G85:G90)+SUM(G92:G96)</f>
        <v>58252</v>
      </c>
      <c r="H97" s="86"/>
      <c r="I97" s="86"/>
      <c r="J97" s="70"/>
      <c r="K97" s="70"/>
      <c r="L97" s="70"/>
      <c r="M97" s="70"/>
      <c r="N97" s="70"/>
      <c r="O97" s="78"/>
      <c r="P97" s="78"/>
      <c r="Q97" s="78"/>
      <c r="R97" s="73"/>
      <c r="S97" s="78"/>
      <c r="T97" s="78"/>
      <c r="U97" s="73"/>
    </row>
    <row r="98" spans="2:21" s="69" customFormat="1" ht="14.25" x14ac:dyDescent="0.2">
      <c r="B98" s="220"/>
      <c r="C98" s="78" t="s">
        <v>129</v>
      </c>
      <c r="D98" s="70"/>
      <c r="E98" s="70"/>
      <c r="F98" s="70"/>
      <c r="G98" s="200"/>
      <c r="H98" s="86"/>
      <c r="I98" s="86"/>
      <c r="J98" s="70"/>
      <c r="K98" s="70"/>
      <c r="L98" s="70"/>
      <c r="M98" s="70"/>
      <c r="N98" s="70"/>
      <c r="O98" s="78"/>
      <c r="P98" s="78"/>
      <c r="Q98" s="78"/>
      <c r="R98" s="73"/>
      <c r="S98" s="78"/>
      <c r="T98" s="78"/>
      <c r="U98" s="73"/>
    </row>
    <row r="99" spans="2:21" s="69" customFormat="1" ht="14.25" x14ac:dyDescent="0.2">
      <c r="B99" s="220"/>
      <c r="C99" s="186"/>
      <c r="D99" s="185"/>
      <c r="E99" s="80"/>
      <c r="F99" s="80"/>
      <c r="G99" s="201"/>
      <c r="H99" s="86"/>
      <c r="I99" s="86"/>
      <c r="J99" s="83"/>
      <c r="K99" s="70"/>
      <c r="L99" s="70"/>
      <c r="M99" s="70"/>
      <c r="N99" s="70"/>
      <c r="O99" s="73"/>
      <c r="P99" s="73"/>
      <c r="Q99" s="73"/>
      <c r="R99" s="73"/>
      <c r="S99" s="73"/>
      <c r="T99" s="73"/>
      <c r="U99" s="73"/>
    </row>
    <row r="100" spans="2:21" s="69" customFormat="1" ht="14.25" x14ac:dyDescent="0.2">
      <c r="B100" s="220"/>
      <c r="C100" s="81" t="s">
        <v>130</v>
      </c>
      <c r="D100" s="70"/>
      <c r="E100" s="70"/>
      <c r="F100" s="70"/>
      <c r="G100" s="202">
        <f>G97+SUM(G98:G99)</f>
        <v>58252</v>
      </c>
      <c r="H100" s="87"/>
      <c r="I100" s="87"/>
      <c r="J100" s="70"/>
      <c r="K100" s="70"/>
      <c r="L100" s="70"/>
      <c r="M100" s="70"/>
      <c r="N100" s="70"/>
      <c r="O100" s="81"/>
      <c r="P100" s="81"/>
      <c r="Q100" s="81"/>
      <c r="R100" s="73"/>
      <c r="S100" s="78"/>
      <c r="T100" s="78"/>
      <c r="U100" s="73"/>
    </row>
    <row r="101" spans="2:21" s="69" customFormat="1" ht="14.25" x14ac:dyDescent="0.2">
      <c r="B101" s="220"/>
      <c r="C101" s="73"/>
      <c r="D101" s="70"/>
      <c r="E101" s="70"/>
      <c r="F101" s="70"/>
      <c r="G101" s="74"/>
      <c r="H101" s="85"/>
      <c r="I101" s="85"/>
      <c r="J101" s="70"/>
      <c r="K101" s="70"/>
      <c r="L101" s="70"/>
      <c r="M101" s="70"/>
      <c r="N101" s="70"/>
      <c r="O101" s="73"/>
      <c r="P101" s="78"/>
      <c r="Q101" s="78"/>
      <c r="R101" s="73"/>
      <c r="S101" s="78"/>
      <c r="T101" s="78"/>
      <c r="U101" s="73"/>
    </row>
    <row r="102" spans="2:21" s="69" customFormat="1" ht="15" x14ac:dyDescent="0.25">
      <c r="B102" s="220"/>
      <c r="C102" s="72" t="s">
        <v>131</v>
      </c>
      <c r="D102" s="70"/>
      <c r="E102" s="70"/>
      <c r="F102" s="70"/>
      <c r="G102" s="74"/>
      <c r="H102" s="85"/>
      <c r="I102" s="85"/>
      <c r="J102" s="70"/>
      <c r="K102" s="70"/>
      <c r="L102" s="70"/>
      <c r="M102" s="70"/>
      <c r="N102" s="70"/>
      <c r="O102" s="72"/>
      <c r="P102" s="72"/>
      <c r="Q102" s="72"/>
      <c r="R102" s="73"/>
      <c r="S102" s="78"/>
      <c r="T102" s="78"/>
      <c r="U102" s="73"/>
    </row>
    <row r="103" spans="2:21" s="69" customFormat="1" ht="14.25" x14ac:dyDescent="0.2">
      <c r="B103" s="220"/>
      <c r="C103" s="73"/>
      <c r="D103" s="70"/>
      <c r="E103" s="70"/>
      <c r="F103" s="70"/>
      <c r="G103" s="74"/>
      <c r="H103" s="85"/>
      <c r="I103" s="85"/>
      <c r="J103" s="70"/>
      <c r="K103" s="70"/>
      <c r="L103" s="70"/>
      <c r="M103" s="70"/>
      <c r="N103" s="70"/>
      <c r="O103" s="73"/>
      <c r="P103" s="78"/>
      <c r="Q103" s="78"/>
      <c r="R103" s="73"/>
      <c r="S103" s="78"/>
      <c r="T103" s="78"/>
      <c r="U103" s="73"/>
    </row>
    <row r="104" spans="2:21" s="69" customFormat="1" ht="14.25" x14ac:dyDescent="0.2">
      <c r="B104" s="220"/>
      <c r="C104" s="78" t="s">
        <v>146</v>
      </c>
      <c r="D104" s="70"/>
      <c r="E104" s="70"/>
      <c r="F104" s="70"/>
      <c r="G104" s="199">
        <f>-'Depreciation Shedule'!P13</f>
        <v>-31282</v>
      </c>
      <c r="H104" s="86"/>
      <c r="I104" s="86"/>
      <c r="J104" s="70"/>
      <c r="K104" s="70"/>
      <c r="L104" s="70"/>
      <c r="M104" s="70"/>
      <c r="N104" s="70"/>
      <c r="O104" s="78"/>
      <c r="P104" s="78"/>
      <c r="Q104" s="78"/>
      <c r="R104" s="78"/>
      <c r="S104" s="78"/>
      <c r="T104" s="78"/>
      <c r="U104" s="73"/>
    </row>
    <row r="105" spans="2:21" s="69" customFormat="1" ht="14.25" x14ac:dyDescent="0.2">
      <c r="B105" s="220"/>
      <c r="C105" s="78" t="s">
        <v>229</v>
      </c>
      <c r="D105" s="70"/>
      <c r="E105" s="70"/>
      <c r="F105" s="70"/>
      <c r="G105" s="200"/>
      <c r="H105" s="86"/>
      <c r="I105" s="86"/>
      <c r="J105" s="70"/>
      <c r="K105" s="70"/>
      <c r="L105" s="70"/>
      <c r="M105" s="70"/>
      <c r="N105" s="70"/>
      <c r="O105" s="78"/>
      <c r="P105" s="78"/>
      <c r="Q105" s="73"/>
      <c r="R105" s="73"/>
      <c r="S105" s="78"/>
      <c r="T105" s="78"/>
      <c r="U105" s="73"/>
    </row>
    <row r="106" spans="2:21" s="69" customFormat="1" ht="14.25" x14ac:dyDescent="0.2">
      <c r="B106" s="220"/>
      <c r="C106" s="78" t="s">
        <v>143</v>
      </c>
      <c r="D106" s="70"/>
      <c r="E106" s="70"/>
      <c r="F106" s="70"/>
      <c r="G106" s="200">
        <v>51974</v>
      </c>
      <c r="H106" s="86"/>
      <c r="I106" s="86"/>
      <c r="J106" s="70"/>
      <c r="K106" s="70"/>
      <c r="L106" s="70"/>
      <c r="M106" s="70"/>
      <c r="N106" s="70"/>
      <c r="O106" s="78"/>
      <c r="P106" s="78"/>
      <c r="Q106" s="73"/>
      <c r="R106" s="73"/>
      <c r="S106" s="78"/>
      <c r="T106" s="78"/>
      <c r="U106" s="73"/>
    </row>
    <row r="107" spans="2:21" s="69" customFormat="1" ht="14.25" x14ac:dyDescent="0.2">
      <c r="B107" s="220"/>
      <c r="C107" s="78" t="s">
        <v>132</v>
      </c>
      <c r="D107" s="70"/>
      <c r="E107" s="70"/>
      <c r="F107" s="70"/>
      <c r="G107" s="206">
        <f>-G87</f>
        <v>31</v>
      </c>
      <c r="H107" s="86"/>
      <c r="I107" s="86"/>
      <c r="J107" s="70"/>
      <c r="K107" s="70"/>
      <c r="L107" s="70"/>
      <c r="M107" s="70"/>
      <c r="N107" s="70"/>
      <c r="O107" s="78"/>
      <c r="P107" s="78"/>
      <c r="Q107" s="78"/>
      <c r="R107" s="73"/>
      <c r="S107" s="78"/>
      <c r="T107" s="78"/>
      <c r="U107" s="73"/>
    </row>
    <row r="108" spans="2:21" s="69" customFormat="1" ht="14.25" x14ac:dyDescent="0.2">
      <c r="B108" s="220"/>
      <c r="C108" s="186" t="s">
        <v>332</v>
      </c>
      <c r="D108" s="185"/>
      <c r="E108" s="80"/>
      <c r="F108" s="80"/>
      <c r="G108" s="201">
        <v>-2337</v>
      </c>
      <c r="H108" s="86"/>
      <c r="I108" s="86"/>
      <c r="J108" s="83"/>
      <c r="K108" s="70"/>
      <c r="L108" s="70"/>
      <c r="M108" s="70"/>
      <c r="N108" s="70"/>
      <c r="O108" s="73"/>
      <c r="P108" s="73"/>
      <c r="Q108" s="73"/>
      <c r="R108" s="73"/>
      <c r="S108" s="73"/>
      <c r="T108" s="73"/>
      <c r="U108" s="73"/>
    </row>
    <row r="109" spans="2:21" s="69" customFormat="1" ht="14.25" x14ac:dyDescent="0.2">
      <c r="B109" s="220"/>
      <c r="C109" s="81" t="s">
        <v>133</v>
      </c>
      <c r="D109" s="70"/>
      <c r="E109" s="70"/>
      <c r="F109" s="70"/>
      <c r="G109" s="203">
        <f>SUM(G104:G108)</f>
        <v>18386</v>
      </c>
      <c r="H109" s="87"/>
      <c r="I109" s="87"/>
      <c r="J109" s="70"/>
      <c r="K109" s="70"/>
      <c r="L109" s="70"/>
      <c r="M109" s="70"/>
      <c r="N109" s="70"/>
      <c r="O109" s="81"/>
      <c r="P109" s="81"/>
      <c r="Q109" s="81"/>
      <c r="R109" s="73"/>
      <c r="S109" s="78"/>
      <c r="T109" s="78"/>
      <c r="U109" s="73"/>
    </row>
    <row r="110" spans="2:21" s="69" customFormat="1" ht="14.25" x14ac:dyDescent="0.2">
      <c r="B110" s="220"/>
      <c r="C110" s="73"/>
      <c r="D110" s="70"/>
      <c r="E110" s="70"/>
      <c r="F110" s="70"/>
      <c r="G110" s="74"/>
      <c r="H110" s="85"/>
      <c r="I110" s="85"/>
      <c r="J110" s="70"/>
      <c r="K110" s="70"/>
      <c r="L110" s="70"/>
      <c r="M110" s="70"/>
      <c r="N110" s="70"/>
      <c r="O110" s="73"/>
      <c r="P110" s="78"/>
      <c r="Q110" s="78"/>
      <c r="R110" s="73"/>
      <c r="S110" s="78"/>
      <c r="T110" s="78"/>
      <c r="U110" s="73"/>
    </row>
    <row r="111" spans="2:21" s="69" customFormat="1" ht="15" x14ac:dyDescent="0.25">
      <c r="B111" s="220"/>
      <c r="C111" s="72" t="s">
        <v>134</v>
      </c>
      <c r="D111" s="70"/>
      <c r="E111" s="70"/>
      <c r="F111" s="70"/>
      <c r="G111" s="204"/>
      <c r="H111" s="88"/>
      <c r="I111" s="88"/>
      <c r="J111" s="70"/>
      <c r="K111" s="70"/>
      <c r="L111" s="70"/>
      <c r="M111" s="70"/>
      <c r="N111" s="70"/>
      <c r="O111" s="72"/>
      <c r="P111" s="72"/>
      <c r="Q111" s="72"/>
      <c r="R111" s="73"/>
      <c r="S111" s="78"/>
      <c r="T111" s="78"/>
      <c r="U111" s="73"/>
    </row>
    <row r="112" spans="2:21" s="69" customFormat="1" ht="14.25" x14ac:dyDescent="0.2">
      <c r="B112" s="220"/>
      <c r="C112" s="78" t="s">
        <v>135</v>
      </c>
      <c r="D112" s="70"/>
      <c r="E112" s="70"/>
      <c r="F112" s="70"/>
      <c r="G112" s="199"/>
      <c r="H112" s="86"/>
      <c r="I112" s="86"/>
      <c r="J112" s="70"/>
      <c r="K112" s="70"/>
      <c r="L112" s="70"/>
      <c r="M112" s="70"/>
      <c r="N112" s="70"/>
      <c r="O112" s="78"/>
      <c r="P112" s="78"/>
      <c r="Q112" s="78"/>
      <c r="R112" s="73"/>
      <c r="S112" s="78"/>
      <c r="T112" s="78"/>
      <c r="U112" s="73"/>
    </row>
    <row r="113" spans="1:21" s="69" customFormat="1" ht="14.25" x14ac:dyDescent="0.2">
      <c r="B113" s="220"/>
      <c r="C113" s="78" t="s">
        <v>314</v>
      </c>
      <c r="D113" s="70"/>
      <c r="E113" s="70"/>
      <c r="F113" s="70"/>
      <c r="G113" s="200"/>
      <c r="H113" s="86"/>
      <c r="I113" s="86"/>
      <c r="J113" s="70"/>
      <c r="K113" s="70"/>
      <c r="L113" s="70"/>
      <c r="M113" s="70"/>
      <c r="N113" s="70"/>
      <c r="O113" s="78"/>
      <c r="P113" s="78"/>
      <c r="Q113" s="78"/>
      <c r="R113" s="73"/>
      <c r="S113" s="78"/>
      <c r="T113" s="78"/>
      <c r="U113" s="73"/>
    </row>
    <row r="114" spans="1:21" s="69" customFormat="1" ht="14.25" x14ac:dyDescent="0.2">
      <c r="B114" s="220"/>
      <c r="C114" s="78" t="s">
        <v>315</v>
      </c>
      <c r="D114" s="70"/>
      <c r="E114" s="70"/>
      <c r="F114" s="70"/>
      <c r="G114" s="200">
        <v>-15544</v>
      </c>
      <c r="H114" s="86"/>
      <c r="I114" s="86"/>
      <c r="J114" s="70"/>
      <c r="K114" s="70"/>
      <c r="L114" s="70"/>
      <c r="M114" s="70"/>
      <c r="N114" s="70"/>
      <c r="O114" s="78"/>
      <c r="P114" s="78"/>
      <c r="Q114" s="78"/>
      <c r="R114" s="73"/>
      <c r="S114" s="78"/>
      <c r="T114" s="78"/>
      <c r="U114" s="73"/>
    </row>
    <row r="115" spans="1:21" s="69" customFormat="1" ht="14.25" x14ac:dyDescent="0.2">
      <c r="B115" s="220"/>
      <c r="C115" s="186" t="s">
        <v>2</v>
      </c>
      <c r="D115" s="185"/>
      <c r="E115" s="80"/>
      <c r="F115" s="80"/>
      <c r="G115" s="201"/>
      <c r="H115" s="86"/>
      <c r="I115" s="86"/>
      <c r="J115" s="83"/>
      <c r="K115" s="70"/>
      <c r="L115" s="70"/>
      <c r="M115" s="70"/>
      <c r="N115" s="70"/>
      <c r="O115" s="73"/>
      <c r="P115" s="73"/>
      <c r="Q115" s="73"/>
      <c r="R115" s="73"/>
      <c r="S115" s="73"/>
      <c r="T115" s="73"/>
      <c r="U115" s="73"/>
    </row>
    <row r="116" spans="1:21" s="69" customFormat="1" ht="14.25" x14ac:dyDescent="0.2">
      <c r="B116" s="220"/>
      <c r="C116" s="81" t="s">
        <v>136</v>
      </c>
      <c r="D116" s="70"/>
      <c r="E116" s="70"/>
      <c r="F116" s="70"/>
      <c r="G116" s="205">
        <f>SUM(G112:G115)</f>
        <v>-15544</v>
      </c>
      <c r="H116" s="89"/>
      <c r="I116" s="89"/>
      <c r="J116" s="70"/>
      <c r="K116" s="70"/>
      <c r="L116" s="70"/>
      <c r="M116" s="70"/>
      <c r="N116" s="70"/>
      <c r="O116" s="81"/>
      <c r="P116" s="81"/>
      <c r="Q116" s="81"/>
      <c r="R116" s="73"/>
      <c r="S116" s="78"/>
      <c r="T116" s="78"/>
      <c r="U116" s="73"/>
    </row>
    <row r="117" spans="1:21" s="69" customFormat="1" ht="14.25" x14ac:dyDescent="0.2">
      <c r="B117" s="220"/>
      <c r="C117" s="73"/>
      <c r="D117" s="70"/>
      <c r="E117" s="70"/>
      <c r="F117" s="70"/>
      <c r="G117" s="74"/>
      <c r="H117" s="85"/>
      <c r="I117" s="85"/>
      <c r="J117" s="70"/>
      <c r="K117" s="70"/>
      <c r="L117" s="70"/>
      <c r="M117" s="70"/>
      <c r="N117" s="70"/>
      <c r="O117" s="73"/>
      <c r="P117" s="78"/>
      <c r="Q117" s="78"/>
      <c r="R117" s="73"/>
      <c r="S117" s="78"/>
      <c r="T117" s="78"/>
      <c r="U117" s="73"/>
    </row>
    <row r="118" spans="1:21" s="69" customFormat="1" ht="15" x14ac:dyDescent="0.25">
      <c r="B118" s="220"/>
      <c r="C118" s="72" t="s">
        <v>147</v>
      </c>
      <c r="D118" s="70"/>
      <c r="E118" s="70"/>
      <c r="F118" s="70"/>
      <c r="G118" s="252">
        <f>G100+G109+G116</f>
        <v>61094</v>
      </c>
      <c r="H118" s="86"/>
      <c r="I118" s="86"/>
      <c r="J118" s="70"/>
      <c r="K118" s="70"/>
      <c r="L118" s="70"/>
      <c r="M118" s="70"/>
      <c r="N118" s="70"/>
      <c r="O118" s="72"/>
      <c r="P118" s="72"/>
      <c r="Q118" s="72"/>
      <c r="R118" s="72"/>
      <c r="S118" s="72"/>
      <c r="T118" s="72"/>
      <c r="U118" s="72"/>
    </row>
    <row r="119" spans="1:21" s="69" customFormat="1" ht="14.25" x14ac:dyDescent="0.2">
      <c r="B119" s="220"/>
      <c r="C119" s="78" t="s">
        <v>148</v>
      </c>
      <c r="D119" s="70"/>
      <c r="E119" s="70"/>
      <c r="F119" s="70"/>
      <c r="G119" s="201">
        <v>73020</v>
      </c>
      <c r="H119" s="86"/>
      <c r="I119" s="86"/>
      <c r="J119" s="70"/>
      <c r="K119" s="70"/>
      <c r="L119" s="70"/>
      <c r="M119" s="70"/>
      <c r="N119" s="70"/>
      <c r="O119" s="78"/>
      <c r="P119" s="78"/>
      <c r="Q119" s="78"/>
      <c r="R119" s="78"/>
      <c r="S119" s="78"/>
      <c r="T119" s="78"/>
      <c r="U119" s="73"/>
    </row>
    <row r="120" spans="1:21" s="69" customFormat="1" ht="15" x14ac:dyDescent="0.25">
      <c r="B120" s="220"/>
      <c r="C120" s="72" t="s">
        <v>149</v>
      </c>
      <c r="D120" s="70"/>
      <c r="E120" s="70"/>
      <c r="F120" s="70"/>
      <c r="G120" s="205">
        <f>SUM(G118:G119)</f>
        <v>134114</v>
      </c>
      <c r="H120" s="89"/>
      <c r="I120" s="89"/>
      <c r="J120" s="70"/>
      <c r="K120" s="70"/>
      <c r="L120" s="70"/>
      <c r="M120" s="70"/>
      <c r="N120" s="70"/>
      <c r="O120" s="72"/>
      <c r="P120" s="72"/>
      <c r="Q120" s="72"/>
      <c r="R120" s="72"/>
      <c r="S120" s="72"/>
      <c r="T120" s="73"/>
      <c r="U120" s="74"/>
    </row>
    <row r="121" spans="1:21" s="69" customFormat="1" ht="15" x14ac:dyDescent="0.25">
      <c r="B121" s="220"/>
      <c r="C121" s="72"/>
      <c r="D121" s="70"/>
      <c r="E121" s="70"/>
      <c r="F121" s="70"/>
      <c r="G121" s="70"/>
      <c r="H121" s="70"/>
      <c r="I121" s="70"/>
      <c r="J121" s="70"/>
      <c r="K121" s="70"/>
      <c r="L121" s="82"/>
      <c r="M121" s="70"/>
      <c r="N121" s="70"/>
      <c r="O121" s="72"/>
      <c r="P121" s="72"/>
      <c r="Q121" s="72"/>
      <c r="R121" s="72"/>
      <c r="S121" s="72"/>
      <c r="T121" s="73"/>
      <c r="U121" s="74"/>
    </row>
    <row r="122" spans="1:21" s="69" customFormat="1" ht="15" x14ac:dyDescent="0.25">
      <c r="B122" s="220"/>
      <c r="C122" s="72"/>
      <c r="D122" s="70"/>
      <c r="E122" s="70"/>
      <c r="F122" s="70"/>
      <c r="G122" s="70"/>
      <c r="H122" s="70"/>
      <c r="I122" s="70"/>
      <c r="J122" s="70"/>
      <c r="K122" s="70"/>
      <c r="L122" s="82"/>
      <c r="M122" s="70"/>
      <c r="N122" s="70"/>
      <c r="O122" s="72"/>
      <c r="P122" s="72"/>
      <c r="Q122" s="72"/>
      <c r="R122" s="72"/>
      <c r="S122" s="72"/>
      <c r="T122" s="73"/>
      <c r="U122" s="74"/>
    </row>
    <row r="123" spans="1:21" s="69" customFormat="1" ht="6" customHeight="1" x14ac:dyDescent="0.25">
      <c r="B123" s="220"/>
      <c r="C123" s="72"/>
      <c r="D123" s="70"/>
      <c r="E123" s="70"/>
      <c r="F123" s="70"/>
      <c r="G123" s="70"/>
      <c r="H123" s="70"/>
      <c r="I123" s="70"/>
      <c r="J123" s="70"/>
      <c r="K123" s="70"/>
      <c r="L123" s="82"/>
      <c r="M123" s="70"/>
      <c r="N123" s="70"/>
      <c r="O123" s="72"/>
      <c r="P123" s="72"/>
      <c r="Q123" s="72"/>
      <c r="R123" s="72"/>
      <c r="S123" s="72"/>
      <c r="T123" s="73"/>
      <c r="U123" s="74"/>
    </row>
    <row r="124" spans="1:21" s="113" customFormat="1" ht="12.75" x14ac:dyDescent="0.2">
      <c r="B124" s="221"/>
      <c r="C124" s="114" t="s">
        <v>5</v>
      </c>
      <c r="D124" s="115"/>
      <c r="E124" s="115"/>
      <c r="F124" s="115"/>
      <c r="G124" s="196" t="s">
        <v>141</v>
      </c>
      <c r="H124" s="115"/>
      <c r="I124" s="115"/>
      <c r="J124" s="115"/>
    </row>
    <row r="125" spans="1:21" s="107" customFormat="1" ht="5.25" customHeight="1" x14ac:dyDescent="0.2">
      <c r="A125" s="100"/>
      <c r="B125" s="220"/>
      <c r="D125" s="117"/>
      <c r="E125" s="117"/>
      <c r="F125" s="117"/>
      <c r="G125" s="117"/>
      <c r="H125" s="117"/>
      <c r="I125" s="117"/>
      <c r="J125" s="117"/>
    </row>
    <row r="126" spans="1:21" s="120" customFormat="1" ht="12.75" x14ac:dyDescent="0.2">
      <c r="A126" s="100"/>
      <c r="B126" s="220"/>
      <c r="C126" s="111" t="s">
        <v>1</v>
      </c>
      <c r="D126" s="118"/>
      <c r="E126" s="118"/>
      <c r="F126" s="118"/>
      <c r="G126" s="118"/>
      <c r="H126" s="118"/>
      <c r="I126" s="118"/>
      <c r="J126" s="119"/>
    </row>
    <row r="127" spans="1:21" s="107" customFormat="1" ht="3" customHeight="1" x14ac:dyDescent="0.2">
      <c r="A127" s="121"/>
      <c r="B127" s="222"/>
      <c r="D127" s="122"/>
      <c r="E127" s="122"/>
      <c r="F127" s="122"/>
      <c r="G127" s="122"/>
      <c r="H127" s="122"/>
      <c r="I127" s="122"/>
      <c r="J127" s="112"/>
    </row>
    <row r="128" spans="1:21" s="107" customFormat="1" ht="12.75" x14ac:dyDescent="0.2">
      <c r="A128" s="121">
        <v>1</v>
      </c>
      <c r="B128" s="222"/>
      <c r="C128" s="111" t="s">
        <v>142</v>
      </c>
      <c r="D128" s="122"/>
      <c r="E128" s="122"/>
      <c r="F128" s="122"/>
      <c r="G128" s="122"/>
      <c r="H128" s="122"/>
      <c r="I128" s="122"/>
      <c r="J128" s="112"/>
    </row>
    <row r="129" spans="1:10" s="107" customFormat="1" ht="12.75" x14ac:dyDescent="0.2">
      <c r="A129" s="121"/>
      <c r="B129" s="222">
        <v>1</v>
      </c>
      <c r="C129" s="107" t="s">
        <v>39</v>
      </c>
      <c r="D129" s="123"/>
      <c r="E129" s="123"/>
      <c r="F129" s="123"/>
      <c r="G129" s="124">
        <v>254710</v>
      </c>
      <c r="H129" s="123"/>
      <c r="I129" s="123"/>
      <c r="J129" s="125"/>
    </row>
    <row r="130" spans="1:10" s="129" customFormat="1" ht="12.75" x14ac:dyDescent="0.2">
      <c r="A130" s="100"/>
      <c r="B130" s="220" t="s">
        <v>159</v>
      </c>
      <c r="C130" s="107" t="s">
        <v>82</v>
      </c>
      <c r="D130" s="126"/>
      <c r="E130" s="126"/>
      <c r="F130" s="126"/>
      <c r="G130" s="127">
        <v>9977</v>
      </c>
      <c r="H130" s="191"/>
      <c r="I130" s="191"/>
      <c r="J130" s="128"/>
    </row>
    <row r="131" spans="1:10" s="129" customFormat="1" ht="12.75" x14ac:dyDescent="0.2">
      <c r="A131" s="100"/>
      <c r="B131" s="220" t="s">
        <v>160</v>
      </c>
      <c r="C131" s="107" t="s">
        <v>161</v>
      </c>
      <c r="D131" s="126"/>
      <c r="E131" s="126"/>
      <c r="F131" s="126"/>
      <c r="G131" s="127">
        <v>46747</v>
      </c>
      <c r="H131" s="191"/>
      <c r="I131" s="191"/>
      <c r="J131" s="128"/>
    </row>
    <row r="132" spans="1:10" s="107" customFormat="1" ht="12.75" x14ac:dyDescent="0.2">
      <c r="A132" s="100"/>
      <c r="B132" s="220"/>
      <c r="D132" s="131"/>
      <c r="E132" s="131"/>
      <c r="F132" s="131"/>
      <c r="G132" s="132">
        <f>SUM(G129:G131)</f>
        <v>311434</v>
      </c>
      <c r="H132" s="131"/>
      <c r="I132" s="131"/>
      <c r="J132" s="131"/>
    </row>
    <row r="133" spans="1:10" s="107" customFormat="1" ht="3" customHeight="1" x14ac:dyDescent="0.2">
      <c r="A133" s="121"/>
      <c r="B133" s="222"/>
      <c r="D133" s="122"/>
      <c r="E133" s="122"/>
      <c r="F133" s="122"/>
      <c r="G133" s="122"/>
      <c r="H133" s="122"/>
      <c r="I133" s="122"/>
      <c r="J133" s="112"/>
    </row>
    <row r="134" spans="1:10" s="107" customFormat="1" ht="12.75" x14ac:dyDescent="0.2">
      <c r="A134" s="100">
        <v>2</v>
      </c>
      <c r="B134" s="220"/>
      <c r="C134" s="111" t="s">
        <v>15</v>
      </c>
      <c r="D134" s="122"/>
      <c r="E134" s="122"/>
      <c r="F134" s="122"/>
      <c r="G134" s="122"/>
      <c r="H134" s="122"/>
      <c r="I134" s="122"/>
      <c r="J134" s="112"/>
    </row>
    <row r="135" spans="1:10" s="107" customFormat="1" ht="12.75" x14ac:dyDescent="0.2">
      <c r="A135" s="100"/>
      <c r="B135" s="220" t="s">
        <v>162</v>
      </c>
      <c r="C135" s="107" t="s">
        <v>91</v>
      </c>
      <c r="D135" s="123"/>
      <c r="E135" s="123"/>
      <c r="F135" s="123"/>
      <c r="G135" s="339">
        <v>3961</v>
      </c>
      <c r="H135" s="137"/>
      <c r="I135" s="137"/>
      <c r="J135" s="125"/>
    </row>
    <row r="136" spans="1:10" s="107" customFormat="1" ht="12.75" x14ac:dyDescent="0.2">
      <c r="A136" s="100"/>
      <c r="B136" s="220" t="s">
        <v>163</v>
      </c>
      <c r="C136" s="107" t="s">
        <v>165</v>
      </c>
      <c r="D136" s="123"/>
      <c r="E136" s="123"/>
      <c r="F136" s="123"/>
      <c r="G136" s="340">
        <v>1736</v>
      </c>
      <c r="H136" s="137"/>
      <c r="I136" s="137"/>
      <c r="J136" s="125"/>
    </row>
    <row r="137" spans="1:10" s="107" customFormat="1" ht="12.75" x14ac:dyDescent="0.2">
      <c r="A137" s="100"/>
      <c r="B137" s="220"/>
      <c r="D137" s="131"/>
      <c r="E137" s="131"/>
      <c r="F137" s="131"/>
      <c r="G137" s="132">
        <f>SUM(G135:G136)</f>
        <v>5697</v>
      </c>
      <c r="H137" s="131"/>
      <c r="I137" s="131"/>
      <c r="J137" s="134"/>
    </row>
    <row r="138" spans="1:10" s="107" customFormat="1" ht="3" customHeight="1" x14ac:dyDescent="0.2">
      <c r="A138" s="121"/>
      <c r="B138" s="222"/>
      <c r="D138" s="122"/>
      <c r="E138" s="122"/>
      <c r="F138" s="122"/>
      <c r="G138" s="122"/>
      <c r="H138" s="122"/>
      <c r="I138" s="122"/>
      <c r="J138" s="112"/>
    </row>
    <row r="139" spans="1:10" s="107" customFormat="1" ht="12.75" x14ac:dyDescent="0.2">
      <c r="A139" s="100">
        <v>3</v>
      </c>
      <c r="B139" s="220"/>
      <c r="C139" s="111" t="s">
        <v>13</v>
      </c>
      <c r="D139" s="122"/>
      <c r="E139" s="122"/>
      <c r="F139" s="122"/>
      <c r="G139" s="122"/>
      <c r="H139" s="122"/>
      <c r="I139" s="122"/>
      <c r="J139" s="112"/>
    </row>
    <row r="140" spans="1:10" s="107" customFormat="1" ht="12.75" x14ac:dyDescent="0.2">
      <c r="A140" s="100"/>
      <c r="B140" s="220">
        <v>37</v>
      </c>
      <c r="C140" s="107" t="s">
        <v>232</v>
      </c>
      <c r="D140" s="123"/>
      <c r="E140" s="123"/>
      <c r="F140" s="123"/>
      <c r="G140" s="124">
        <v>925</v>
      </c>
      <c r="H140" s="137"/>
      <c r="I140" s="137"/>
      <c r="J140" s="125"/>
    </row>
    <row r="141" spans="1:10" s="107" customFormat="1" ht="12.75" x14ac:dyDescent="0.2">
      <c r="A141" s="100"/>
      <c r="B141" s="220" t="s">
        <v>164</v>
      </c>
      <c r="C141" s="107" t="s">
        <v>166</v>
      </c>
      <c r="D141" s="123"/>
      <c r="E141" s="123"/>
      <c r="F141" s="123"/>
      <c r="G141" s="130">
        <v>0</v>
      </c>
      <c r="H141" s="137"/>
      <c r="I141" s="137"/>
      <c r="J141" s="125"/>
    </row>
    <row r="142" spans="1:10" s="107" customFormat="1" ht="12.75" x14ac:dyDescent="0.2">
      <c r="A142" s="100"/>
      <c r="B142" s="220"/>
      <c r="D142" s="131"/>
      <c r="E142" s="131"/>
      <c r="F142" s="131"/>
      <c r="G142" s="132">
        <f>SUM(G140:G141)</f>
        <v>925</v>
      </c>
      <c r="H142" s="131"/>
      <c r="I142" s="131"/>
      <c r="J142" s="134"/>
    </row>
    <row r="143" spans="1:10" s="107" customFormat="1" ht="3" customHeight="1" x14ac:dyDescent="0.2">
      <c r="A143" s="121"/>
      <c r="B143" s="222"/>
      <c r="D143" s="122"/>
      <c r="E143" s="122"/>
      <c r="F143" s="122"/>
      <c r="G143" s="122"/>
      <c r="H143" s="122"/>
      <c r="I143" s="122"/>
      <c r="J143" s="112"/>
    </row>
    <row r="144" spans="1:10" s="107" customFormat="1" ht="12.75" x14ac:dyDescent="0.2">
      <c r="A144" s="100">
        <v>4</v>
      </c>
      <c r="B144" s="220"/>
      <c r="C144" s="111" t="s">
        <v>3</v>
      </c>
      <c r="D144" s="135"/>
      <c r="E144" s="135"/>
      <c r="F144" s="135"/>
      <c r="G144" s="135"/>
      <c r="H144" s="135"/>
      <c r="I144" s="135"/>
      <c r="J144" s="112"/>
    </row>
    <row r="145" spans="1:10" s="107" customFormat="1" ht="12.75" x14ac:dyDescent="0.2">
      <c r="A145" s="100"/>
      <c r="B145" s="220" t="s">
        <v>167</v>
      </c>
      <c r="C145" s="107" t="s">
        <v>14</v>
      </c>
      <c r="D145" s="123"/>
      <c r="E145" s="123"/>
      <c r="F145" s="123"/>
      <c r="G145" s="124">
        <v>31</v>
      </c>
      <c r="H145" s="137"/>
      <c r="I145" s="137"/>
      <c r="J145" s="125"/>
    </row>
    <row r="146" spans="1:10" s="107" customFormat="1" ht="12.75" x14ac:dyDescent="0.2">
      <c r="A146" s="100"/>
      <c r="B146" s="220" t="s">
        <v>168</v>
      </c>
      <c r="C146" s="107" t="s">
        <v>169</v>
      </c>
      <c r="D146" s="123"/>
      <c r="E146" s="123"/>
      <c r="F146" s="123"/>
      <c r="G146" s="136">
        <v>0</v>
      </c>
      <c r="H146" s="137"/>
      <c r="I146" s="137"/>
      <c r="J146" s="125"/>
    </row>
    <row r="147" spans="1:10" s="107" customFormat="1" ht="12.75" x14ac:dyDescent="0.2">
      <c r="A147" s="100"/>
      <c r="B147" s="220"/>
      <c r="D147" s="131"/>
      <c r="E147" s="131"/>
      <c r="F147" s="131"/>
      <c r="G147" s="132">
        <f>SUM(G145:G146)</f>
        <v>31</v>
      </c>
      <c r="H147" s="131"/>
      <c r="I147" s="131"/>
      <c r="J147" s="134"/>
    </row>
    <row r="148" spans="1:10" s="107" customFormat="1" ht="3" customHeight="1" x14ac:dyDescent="0.2">
      <c r="A148" s="121"/>
      <c r="B148" s="222"/>
      <c r="D148" s="122"/>
      <c r="E148" s="122"/>
      <c r="F148" s="122"/>
      <c r="G148" s="122"/>
      <c r="H148" s="122"/>
      <c r="I148" s="122"/>
      <c r="J148" s="112"/>
    </row>
    <row r="149" spans="1:10" s="107" customFormat="1" ht="12.75" x14ac:dyDescent="0.2">
      <c r="A149" s="100">
        <v>5</v>
      </c>
      <c r="B149" s="220" t="s">
        <v>170</v>
      </c>
      <c r="C149" s="107" t="s">
        <v>17</v>
      </c>
      <c r="D149" s="123"/>
      <c r="E149" s="123"/>
      <c r="F149" s="123"/>
      <c r="G149" s="124">
        <v>0</v>
      </c>
      <c r="H149" s="137"/>
      <c r="I149" s="137"/>
      <c r="J149" s="125"/>
    </row>
    <row r="150" spans="1:10" s="107" customFormat="1" ht="12.75" x14ac:dyDescent="0.2">
      <c r="A150" s="100"/>
      <c r="B150" s="220" t="s">
        <v>171</v>
      </c>
      <c r="C150" s="107" t="s">
        <v>172</v>
      </c>
      <c r="D150" s="123"/>
      <c r="E150" s="123"/>
      <c r="F150" s="123"/>
      <c r="G150" s="136"/>
      <c r="H150" s="137"/>
      <c r="I150" s="137"/>
      <c r="J150" s="125"/>
    </row>
    <row r="151" spans="1:10" s="107" customFormat="1" ht="12.75" x14ac:dyDescent="0.2">
      <c r="A151" s="100"/>
      <c r="B151" s="220" t="s">
        <v>173</v>
      </c>
      <c r="C151" s="107" t="s">
        <v>174</v>
      </c>
      <c r="D151" s="123"/>
      <c r="E151" s="123"/>
      <c r="F151" s="123"/>
      <c r="G151" s="136"/>
      <c r="H151" s="137"/>
      <c r="I151" s="137"/>
      <c r="J151" s="125"/>
    </row>
    <row r="152" spans="1:10" s="107" customFormat="1" ht="12.75" x14ac:dyDescent="0.2">
      <c r="A152" s="100"/>
      <c r="B152" s="220" t="s">
        <v>175</v>
      </c>
      <c r="C152" s="107" t="s">
        <v>85</v>
      </c>
      <c r="D152" s="123"/>
      <c r="E152" s="123"/>
      <c r="F152" s="123"/>
      <c r="G152" s="136"/>
      <c r="H152" s="137"/>
      <c r="I152" s="137"/>
      <c r="J152" s="125"/>
    </row>
    <row r="153" spans="1:10" s="107" customFormat="1" ht="12.75" x14ac:dyDescent="0.2">
      <c r="A153" s="100"/>
      <c r="B153" s="220" t="s">
        <v>176</v>
      </c>
      <c r="C153" s="107" t="s">
        <v>177</v>
      </c>
      <c r="D153" s="123"/>
      <c r="E153" s="123"/>
      <c r="F153" s="123"/>
      <c r="G153" s="136"/>
      <c r="H153" s="137"/>
      <c r="I153" s="137"/>
      <c r="J153" s="125"/>
    </row>
    <row r="154" spans="1:10" s="107" customFormat="1" ht="12.75" x14ac:dyDescent="0.2">
      <c r="A154" s="100"/>
      <c r="B154" s="220" t="s">
        <v>178</v>
      </c>
      <c r="C154" s="107" t="s">
        <v>179</v>
      </c>
      <c r="D154" s="123"/>
      <c r="E154" s="123"/>
      <c r="F154" s="123"/>
      <c r="G154" s="136"/>
      <c r="H154" s="137"/>
      <c r="I154" s="137"/>
      <c r="J154" s="125"/>
    </row>
    <row r="155" spans="1:10" s="107" customFormat="1" ht="12.75" x14ac:dyDescent="0.2">
      <c r="A155" s="100"/>
      <c r="B155" s="222" t="s">
        <v>233</v>
      </c>
      <c r="C155" s="107" t="s">
        <v>180</v>
      </c>
      <c r="D155" s="123"/>
      <c r="E155" s="123"/>
      <c r="F155" s="123"/>
      <c r="G155" s="136">
        <v>1320</v>
      </c>
      <c r="H155" s="137"/>
      <c r="I155" s="137"/>
      <c r="J155" s="125"/>
    </row>
    <row r="156" spans="1:10" s="107" customFormat="1" ht="12.75" x14ac:dyDescent="0.2">
      <c r="A156" s="100"/>
      <c r="B156" s="222" t="s">
        <v>234</v>
      </c>
      <c r="C156" s="107" t="s">
        <v>98</v>
      </c>
      <c r="D156" s="123"/>
      <c r="E156" s="123"/>
      <c r="F156" s="123"/>
      <c r="G156" s="136">
        <v>9555</v>
      </c>
      <c r="H156" s="137"/>
      <c r="I156" s="137"/>
      <c r="J156" s="125"/>
    </row>
    <row r="157" spans="1:10" s="107" customFormat="1" ht="12.75" x14ac:dyDescent="0.2">
      <c r="A157" s="100"/>
      <c r="B157" s="220"/>
      <c r="D157" s="131"/>
      <c r="E157" s="131"/>
      <c r="F157" s="131"/>
      <c r="G157" s="132">
        <f>SUM(G149:G156)</f>
        <v>10875</v>
      </c>
      <c r="H157" s="131"/>
      <c r="I157" s="131"/>
      <c r="J157" s="131"/>
    </row>
    <row r="158" spans="1:10" s="107" customFormat="1" ht="3.75" customHeight="1" x14ac:dyDescent="0.2">
      <c r="A158" s="121"/>
      <c r="B158" s="222"/>
      <c r="D158" s="137"/>
      <c r="E158" s="137"/>
      <c r="F158" s="137"/>
      <c r="G158" s="137"/>
      <c r="H158" s="137"/>
      <c r="I158" s="137"/>
      <c r="J158" s="125"/>
    </row>
    <row r="159" spans="1:10" s="107" customFormat="1" ht="13.5" thickBot="1" x14ac:dyDescent="0.25">
      <c r="A159" s="121"/>
      <c r="B159" s="222"/>
      <c r="C159" s="111" t="s">
        <v>16</v>
      </c>
      <c r="D159" s="131"/>
      <c r="E159" s="131"/>
      <c r="F159" s="131"/>
      <c r="G159" s="138">
        <f>G132+G137+G142+G147+G157</f>
        <v>328962</v>
      </c>
      <c r="H159" s="131"/>
      <c r="I159" s="131"/>
      <c r="J159" s="131"/>
    </row>
    <row r="160" spans="1:10" s="107" customFormat="1" ht="3.75" customHeight="1" thickTop="1" x14ac:dyDescent="0.2">
      <c r="A160" s="121"/>
      <c r="B160" s="222"/>
      <c r="D160" s="122"/>
      <c r="E160" s="122"/>
      <c r="F160" s="122"/>
      <c r="G160" s="122"/>
      <c r="H160" s="122"/>
      <c r="I160" s="122"/>
      <c r="J160" s="112"/>
    </row>
    <row r="161" spans="1:10" s="110" customFormat="1" ht="12.75" x14ac:dyDescent="0.2">
      <c r="A161" s="139" t="s">
        <v>117</v>
      </c>
      <c r="B161" s="220"/>
      <c r="C161" s="108" t="s">
        <v>12</v>
      </c>
      <c r="D161" s="140"/>
      <c r="E161" s="140"/>
      <c r="F161" s="140"/>
      <c r="G161" s="140"/>
      <c r="H161" s="140"/>
      <c r="I161" s="140"/>
      <c r="J161" s="141"/>
    </row>
    <row r="162" spans="1:10" s="129" customFormat="1" ht="12.75" x14ac:dyDescent="0.2">
      <c r="A162" s="100"/>
      <c r="B162" s="220">
        <v>1100</v>
      </c>
      <c r="C162" s="101" t="s">
        <v>47</v>
      </c>
      <c r="D162" s="126"/>
      <c r="E162" s="126"/>
      <c r="F162" s="126"/>
      <c r="G162" s="142">
        <v>7345</v>
      </c>
      <c r="H162" s="191"/>
      <c r="I162" s="191"/>
      <c r="J162" s="128"/>
    </row>
    <row r="163" spans="1:10" s="129" customFormat="1" ht="12.75" x14ac:dyDescent="0.2">
      <c r="A163" s="100"/>
      <c r="B163" s="220">
        <v>1200</v>
      </c>
      <c r="C163" s="101" t="s">
        <v>150</v>
      </c>
      <c r="D163" s="126"/>
      <c r="E163" s="126"/>
      <c r="F163" s="126"/>
      <c r="G163" s="127">
        <v>53025</v>
      </c>
      <c r="H163" s="191"/>
      <c r="I163" s="191"/>
      <c r="J163" s="128"/>
    </row>
    <row r="164" spans="1:10" s="129" customFormat="1" ht="12.75" x14ac:dyDescent="0.2">
      <c r="A164" s="100"/>
      <c r="B164" s="220">
        <v>1300</v>
      </c>
      <c r="C164" s="101" t="s">
        <v>48</v>
      </c>
      <c r="D164" s="143"/>
      <c r="E164" s="143"/>
      <c r="F164" s="143"/>
      <c r="G164" s="144">
        <v>4532</v>
      </c>
      <c r="H164" s="170"/>
      <c r="I164" s="170"/>
      <c r="J164" s="128"/>
    </row>
    <row r="165" spans="1:10" s="129" customFormat="1" ht="12.75" x14ac:dyDescent="0.2">
      <c r="A165" s="100"/>
      <c r="B165" s="220">
        <v>1400</v>
      </c>
      <c r="C165" s="101" t="s">
        <v>49</v>
      </c>
      <c r="D165" s="143"/>
      <c r="E165" s="143"/>
      <c r="F165" s="143"/>
      <c r="G165" s="144">
        <v>571</v>
      </c>
      <c r="H165" s="170"/>
      <c r="I165" s="170"/>
      <c r="J165" s="128"/>
    </row>
    <row r="166" spans="1:10" s="129" customFormat="1" ht="12.75" x14ac:dyDescent="0.2">
      <c r="A166" s="117"/>
      <c r="B166" s="223">
        <v>1500</v>
      </c>
      <c r="C166" s="145" t="s">
        <v>18</v>
      </c>
      <c r="D166" s="143"/>
      <c r="E166" s="143"/>
      <c r="F166" s="143"/>
      <c r="G166" s="144">
        <v>5208</v>
      </c>
      <c r="H166" s="170"/>
      <c r="I166" s="170"/>
      <c r="J166" s="128"/>
    </row>
    <row r="167" spans="1:10" s="129" customFormat="1" ht="12.75" x14ac:dyDescent="0.2">
      <c r="A167" s="117"/>
      <c r="B167" s="223">
        <v>1600</v>
      </c>
      <c r="C167" s="145" t="s">
        <v>50</v>
      </c>
      <c r="D167" s="143"/>
      <c r="E167" s="143"/>
      <c r="F167" s="143"/>
      <c r="G167" s="144">
        <v>6760</v>
      </c>
      <c r="H167" s="170"/>
      <c r="I167" s="170"/>
      <c r="J167" s="128"/>
    </row>
    <row r="168" spans="1:10" s="129" customFormat="1" ht="12.75" x14ac:dyDescent="0.2">
      <c r="A168" s="117"/>
      <c r="B168" s="223">
        <v>1700</v>
      </c>
      <c r="C168" s="145" t="s">
        <v>51</v>
      </c>
      <c r="D168" s="143"/>
      <c r="E168" s="143"/>
      <c r="F168" s="143"/>
      <c r="G168" s="146">
        <v>2242</v>
      </c>
      <c r="H168" s="170"/>
      <c r="I168" s="170"/>
      <c r="J168" s="128"/>
    </row>
    <row r="169" spans="1:10" s="107" customFormat="1" ht="12.75" x14ac:dyDescent="0.2">
      <c r="A169" s="117"/>
      <c r="B169" s="223"/>
      <c r="C169" s="147"/>
      <c r="D169" s="104"/>
      <c r="E169" s="104"/>
      <c r="F169" s="104"/>
      <c r="G169" s="105">
        <f>SUM(G162:G168)</f>
        <v>79683</v>
      </c>
      <c r="H169" s="104"/>
      <c r="I169" s="104"/>
      <c r="J169" s="104"/>
    </row>
    <row r="170" spans="1:10" s="107" customFormat="1" ht="3" customHeight="1" x14ac:dyDescent="0.2">
      <c r="A170" s="121"/>
      <c r="B170" s="222"/>
      <c r="D170" s="122"/>
      <c r="E170" s="122"/>
      <c r="F170" s="122"/>
      <c r="G170" s="122"/>
      <c r="H170" s="122"/>
      <c r="I170" s="122"/>
      <c r="J170" s="112"/>
    </row>
    <row r="171" spans="1:10" s="107" customFormat="1" ht="12.75" x14ac:dyDescent="0.2">
      <c r="A171" s="117" t="s">
        <v>144</v>
      </c>
      <c r="B171" s="223"/>
      <c r="C171" s="148" t="s">
        <v>116</v>
      </c>
      <c r="D171" s="104"/>
      <c r="E171" s="104"/>
      <c r="F171" s="104"/>
      <c r="G171" s="104"/>
      <c r="H171" s="104"/>
      <c r="I171" s="104"/>
    </row>
    <row r="172" spans="1:10" s="153" customFormat="1" ht="12.75" x14ac:dyDescent="0.2">
      <c r="A172" s="149"/>
      <c r="B172" s="224"/>
      <c r="C172" s="215" t="s">
        <v>156</v>
      </c>
      <c r="D172" s="151"/>
      <c r="E172" s="151"/>
      <c r="F172" s="151"/>
      <c r="G172" s="151"/>
      <c r="H172" s="151"/>
      <c r="I172" s="151"/>
    </row>
    <row r="173" spans="1:10" s="153" customFormat="1" ht="12.75" x14ac:dyDescent="0.2">
      <c r="A173" s="149"/>
      <c r="B173" s="224"/>
      <c r="C173" s="150" t="s">
        <v>76</v>
      </c>
      <c r="D173" s="151"/>
      <c r="E173" s="151"/>
      <c r="F173" s="151"/>
      <c r="G173" s="152">
        <v>1</v>
      </c>
      <c r="H173" s="151"/>
      <c r="I173" s="151"/>
    </row>
    <row r="174" spans="1:10" s="153" customFormat="1" ht="12.75" x14ac:dyDescent="0.2">
      <c r="A174" s="149"/>
      <c r="B174" s="224"/>
      <c r="C174" s="150" t="s">
        <v>321</v>
      </c>
      <c r="D174" s="151"/>
      <c r="E174" s="151"/>
      <c r="F174" s="151"/>
      <c r="G174" s="154">
        <v>1</v>
      </c>
      <c r="H174" s="151"/>
      <c r="I174" s="151"/>
    </row>
    <row r="175" spans="1:10" s="153" customFormat="1" ht="12.75" x14ac:dyDescent="0.2">
      <c r="A175" s="149"/>
      <c r="B175" s="224"/>
      <c r="C175" s="150"/>
      <c r="D175" s="151"/>
      <c r="E175" s="151"/>
      <c r="F175" s="151"/>
      <c r="G175" s="154"/>
      <c r="H175" s="151"/>
      <c r="I175" s="151"/>
    </row>
    <row r="176" spans="1:10" s="153" customFormat="1" ht="12.75" x14ac:dyDescent="0.2">
      <c r="A176" s="149"/>
      <c r="B176" s="224"/>
      <c r="C176" s="215"/>
      <c r="D176" s="151"/>
      <c r="E176" s="151"/>
      <c r="F176" s="151"/>
      <c r="G176" s="105">
        <f>SUM(G173:G175)</f>
        <v>2</v>
      </c>
      <c r="H176" s="151"/>
      <c r="I176" s="151"/>
    </row>
    <row r="177" spans="1:10" s="153" customFormat="1" ht="12.75" x14ac:dyDescent="0.2">
      <c r="A177" s="149"/>
      <c r="B177" s="224"/>
      <c r="C177" s="215" t="s">
        <v>157</v>
      </c>
      <c r="D177" s="151"/>
      <c r="E177" s="151"/>
      <c r="F177" s="151"/>
      <c r="G177" s="104"/>
      <c r="H177" s="151"/>
      <c r="I177" s="151"/>
    </row>
    <row r="178" spans="1:10" s="153" customFormat="1" ht="12.75" x14ac:dyDescent="0.2">
      <c r="A178" s="149"/>
      <c r="B178" s="224"/>
      <c r="C178" s="355" t="s">
        <v>329</v>
      </c>
      <c r="D178" s="151"/>
      <c r="E178" s="151"/>
      <c r="F178" s="151"/>
      <c r="G178" s="152">
        <v>1</v>
      </c>
      <c r="H178" s="151"/>
      <c r="I178" s="151"/>
    </row>
    <row r="179" spans="1:10" s="153" customFormat="1" ht="12.75" x14ac:dyDescent="0.2">
      <c r="A179" s="149"/>
      <c r="B179" s="224"/>
      <c r="C179" s="150"/>
      <c r="D179" s="151"/>
      <c r="E179" s="151"/>
      <c r="F179" s="151"/>
      <c r="G179" s="217"/>
      <c r="H179" s="151"/>
      <c r="I179" s="151"/>
    </row>
    <row r="180" spans="1:10" s="107" customFormat="1" ht="12.75" x14ac:dyDescent="0.2">
      <c r="A180" s="117"/>
      <c r="B180" s="223"/>
      <c r="C180" s="117"/>
      <c r="D180" s="104"/>
      <c r="E180" s="104"/>
      <c r="F180" s="104"/>
      <c r="G180" s="105">
        <f>SUM(G177:G179)</f>
        <v>1</v>
      </c>
      <c r="H180" s="104"/>
      <c r="I180" s="104"/>
    </row>
    <row r="181" spans="1:10" s="107" customFormat="1" ht="12.75" x14ac:dyDescent="0.2">
      <c r="A181" s="117"/>
      <c r="B181" s="223"/>
      <c r="C181" s="216" t="s">
        <v>158</v>
      </c>
      <c r="D181" s="104"/>
      <c r="E181" s="104"/>
      <c r="F181" s="104"/>
      <c r="G181" s="105">
        <f>G176+G180</f>
        <v>3</v>
      </c>
      <c r="H181" s="104"/>
      <c r="I181" s="104"/>
    </row>
    <row r="182" spans="1:10" s="107" customFormat="1" ht="3.75" customHeight="1" x14ac:dyDescent="0.2">
      <c r="A182" s="117"/>
      <c r="B182" s="223"/>
      <c r="C182" s="216"/>
      <c r="D182" s="104"/>
      <c r="E182" s="104"/>
      <c r="F182" s="104"/>
      <c r="G182" s="104"/>
      <c r="H182" s="104"/>
      <c r="I182" s="104"/>
    </row>
    <row r="183" spans="1:10" s="107" customFormat="1" ht="6" customHeight="1" x14ac:dyDescent="0.2">
      <c r="A183" s="117"/>
      <c r="B183" s="223"/>
      <c r="C183" s="216"/>
      <c r="D183" s="104"/>
      <c r="E183" s="104"/>
      <c r="F183" s="104"/>
      <c r="G183" s="104"/>
      <c r="H183" s="104"/>
      <c r="I183" s="104"/>
    </row>
    <row r="184" spans="1:10" s="113" customFormat="1" ht="12.75" x14ac:dyDescent="0.2">
      <c r="B184" s="221"/>
      <c r="C184" s="114" t="s">
        <v>5</v>
      </c>
      <c r="D184" s="115"/>
      <c r="E184" s="115"/>
      <c r="F184" s="115"/>
      <c r="G184" s="196" t="s">
        <v>141</v>
      </c>
      <c r="H184" s="115"/>
      <c r="I184" s="115"/>
      <c r="J184" s="115"/>
    </row>
    <row r="185" spans="1:10" s="113" customFormat="1" ht="4.5" customHeight="1" x14ac:dyDescent="0.2">
      <c r="B185" s="221"/>
      <c r="C185" s="114"/>
      <c r="D185" s="115"/>
      <c r="E185" s="115"/>
      <c r="F185" s="115"/>
      <c r="G185" s="254"/>
      <c r="H185" s="115"/>
      <c r="I185" s="115"/>
      <c r="J185" s="115"/>
    </row>
    <row r="186" spans="1:10" s="157" customFormat="1" ht="12.75" x14ac:dyDescent="0.2">
      <c r="A186" s="100">
        <v>7</v>
      </c>
      <c r="B186" s="220"/>
      <c r="C186" s="108" t="s">
        <v>19</v>
      </c>
      <c r="D186" s="364"/>
      <c r="E186" s="364"/>
      <c r="F186" s="364"/>
      <c r="G186" s="364"/>
      <c r="H186" s="155"/>
      <c r="I186" s="155"/>
      <c r="J186" s="156"/>
    </row>
    <row r="187" spans="1:10" s="157" customFormat="1" ht="12.75" x14ac:dyDescent="0.2">
      <c r="A187" s="100"/>
      <c r="B187" s="220" t="s">
        <v>187</v>
      </c>
      <c r="C187" s="101" t="s">
        <v>235</v>
      </c>
      <c r="D187" s="187"/>
      <c r="E187" s="187"/>
      <c r="F187" s="187"/>
      <c r="G187" s="158"/>
      <c r="H187" s="187"/>
      <c r="I187" s="187"/>
      <c r="J187" s="159"/>
    </row>
    <row r="188" spans="1:10" s="157" customFormat="1" ht="12.75" x14ac:dyDescent="0.2">
      <c r="A188" s="100"/>
      <c r="B188" s="220" t="s">
        <v>188</v>
      </c>
      <c r="C188" s="101" t="s">
        <v>236</v>
      </c>
      <c r="D188" s="188"/>
      <c r="E188" s="188"/>
      <c r="F188" s="188"/>
      <c r="G188" s="160">
        <v>3509</v>
      </c>
      <c r="H188" s="188"/>
      <c r="I188" s="188"/>
      <c r="J188" s="159"/>
    </row>
    <row r="189" spans="1:10" s="157" customFormat="1" ht="12.75" x14ac:dyDescent="0.2">
      <c r="A189" s="100"/>
      <c r="B189" s="220" t="s">
        <v>189</v>
      </c>
      <c r="C189" s="101" t="s">
        <v>181</v>
      </c>
      <c r="D189" s="188"/>
      <c r="E189" s="188"/>
      <c r="F189" s="188"/>
      <c r="G189" s="160">
        <v>29025</v>
      </c>
      <c r="H189" s="188"/>
      <c r="I189" s="188"/>
      <c r="J189" s="159"/>
    </row>
    <row r="190" spans="1:10" s="157" customFormat="1" ht="12.75" x14ac:dyDescent="0.2">
      <c r="A190" s="100"/>
      <c r="B190" s="220" t="s">
        <v>190</v>
      </c>
      <c r="C190" s="101" t="s">
        <v>20</v>
      </c>
      <c r="D190" s="188"/>
      <c r="E190" s="188"/>
      <c r="F190" s="188"/>
      <c r="G190" s="160">
        <v>1694</v>
      </c>
      <c r="H190" s="188"/>
      <c r="I190" s="188"/>
      <c r="J190" s="159"/>
    </row>
    <row r="191" spans="1:10" s="157" customFormat="1" ht="12.75" x14ac:dyDescent="0.2">
      <c r="A191" s="100"/>
      <c r="B191" s="220">
        <v>3010</v>
      </c>
      <c r="C191" s="101" t="s">
        <v>182</v>
      </c>
      <c r="D191" s="188"/>
      <c r="E191" s="188"/>
      <c r="F191" s="188"/>
      <c r="G191" s="160">
        <v>6326</v>
      </c>
      <c r="H191" s="188"/>
      <c r="I191" s="188"/>
      <c r="J191" s="159"/>
    </row>
    <row r="192" spans="1:10" s="157" customFormat="1" ht="12.75" x14ac:dyDescent="0.2">
      <c r="A192" s="100"/>
      <c r="B192" s="220">
        <v>3020</v>
      </c>
      <c r="C192" s="101" t="s">
        <v>54</v>
      </c>
      <c r="D192" s="188"/>
      <c r="E192" s="188"/>
      <c r="F192" s="188"/>
      <c r="G192" s="160"/>
      <c r="H192" s="188"/>
      <c r="I192" s="188"/>
      <c r="J192" s="159"/>
    </row>
    <row r="193" spans="1:10" s="157" customFormat="1" ht="12.75" x14ac:dyDescent="0.2">
      <c r="A193" s="100"/>
      <c r="B193" s="220">
        <v>3030</v>
      </c>
      <c r="C193" s="101" t="s">
        <v>84</v>
      </c>
      <c r="D193" s="188"/>
      <c r="E193" s="188"/>
      <c r="F193" s="188"/>
      <c r="G193" s="160">
        <v>1594</v>
      </c>
      <c r="H193" s="188"/>
      <c r="I193" s="188"/>
      <c r="J193" s="159"/>
    </row>
    <row r="194" spans="1:10" s="157" customFormat="1" ht="12.75" x14ac:dyDescent="0.2">
      <c r="A194" s="100"/>
      <c r="B194" s="220">
        <v>3035</v>
      </c>
      <c r="C194" s="101" t="s">
        <v>183</v>
      </c>
      <c r="D194" s="188"/>
      <c r="E194" s="188"/>
      <c r="F194" s="188"/>
      <c r="G194" s="160">
        <v>196</v>
      </c>
      <c r="H194" s="188"/>
      <c r="I194" s="188"/>
      <c r="J194" s="159"/>
    </row>
    <row r="195" spans="1:10" s="157" customFormat="1" ht="12.75" x14ac:dyDescent="0.2">
      <c r="A195" s="100"/>
      <c r="B195" s="220">
        <v>3038</v>
      </c>
      <c r="C195" s="101" t="s">
        <v>184</v>
      </c>
      <c r="D195" s="188"/>
      <c r="E195" s="188"/>
      <c r="F195" s="188"/>
      <c r="G195" s="160"/>
      <c r="H195" s="188"/>
      <c r="I195" s="188"/>
      <c r="J195" s="159"/>
    </row>
    <row r="196" spans="1:10" s="157" customFormat="1" ht="12.75" x14ac:dyDescent="0.2">
      <c r="A196" s="100"/>
      <c r="B196" s="220">
        <v>3041</v>
      </c>
      <c r="C196" s="101" t="s">
        <v>55</v>
      </c>
      <c r="D196" s="188"/>
      <c r="E196" s="188"/>
      <c r="F196" s="188"/>
      <c r="G196" s="160">
        <v>34247</v>
      </c>
      <c r="H196" s="188"/>
      <c r="I196" s="188"/>
      <c r="J196" s="159"/>
    </row>
    <row r="197" spans="1:10" s="157" customFormat="1" ht="12.75" x14ac:dyDescent="0.2">
      <c r="A197" s="100"/>
      <c r="B197" s="220">
        <v>3042</v>
      </c>
      <c r="C197" s="101" t="s">
        <v>56</v>
      </c>
      <c r="D197" s="188"/>
      <c r="E197" s="188"/>
      <c r="F197" s="188"/>
      <c r="G197" s="160">
        <v>862</v>
      </c>
      <c r="H197" s="188"/>
      <c r="I197" s="188"/>
      <c r="J197" s="159"/>
    </row>
    <row r="198" spans="1:10" s="157" customFormat="1" ht="12.75" x14ac:dyDescent="0.2">
      <c r="A198" s="100"/>
      <c r="B198" s="220">
        <v>3043</v>
      </c>
      <c r="C198" s="101" t="s">
        <v>83</v>
      </c>
      <c r="D198" s="188"/>
      <c r="E198" s="188"/>
      <c r="F198" s="188"/>
      <c r="G198" s="160">
        <v>4750</v>
      </c>
      <c r="H198" s="188"/>
      <c r="I198" s="188"/>
      <c r="J198" s="159"/>
    </row>
    <row r="199" spans="1:10" s="157" customFormat="1" ht="12.75" x14ac:dyDescent="0.2">
      <c r="A199" s="100"/>
      <c r="B199" s="220">
        <v>3045</v>
      </c>
      <c r="C199" s="101" t="s">
        <v>87</v>
      </c>
      <c r="D199" s="188"/>
      <c r="E199" s="188"/>
      <c r="F199" s="188"/>
      <c r="G199" s="160"/>
      <c r="H199" s="188"/>
      <c r="I199" s="188"/>
      <c r="J199" s="159"/>
    </row>
    <row r="200" spans="1:10" s="157" customFormat="1" ht="12.75" x14ac:dyDescent="0.2">
      <c r="A200" s="100"/>
      <c r="B200" s="220">
        <v>3051</v>
      </c>
      <c r="C200" s="101" t="s">
        <v>151</v>
      </c>
      <c r="D200" s="188"/>
      <c r="E200" s="188"/>
      <c r="F200" s="188"/>
      <c r="G200" s="160">
        <v>3239</v>
      </c>
      <c r="H200" s="188"/>
      <c r="I200" s="188"/>
      <c r="J200" s="159"/>
    </row>
    <row r="201" spans="1:10" s="157" customFormat="1" ht="12.75" x14ac:dyDescent="0.2">
      <c r="A201" s="100"/>
      <c r="B201" s="220">
        <v>3052</v>
      </c>
      <c r="C201" s="101" t="s">
        <v>57</v>
      </c>
      <c r="D201" s="188"/>
      <c r="E201" s="188"/>
      <c r="F201" s="188"/>
      <c r="G201" s="160"/>
      <c r="H201" s="188"/>
      <c r="I201" s="188"/>
      <c r="J201" s="159"/>
    </row>
    <row r="202" spans="1:10" s="157" customFormat="1" ht="12.75" x14ac:dyDescent="0.2">
      <c r="A202" s="100"/>
      <c r="B202" s="220">
        <v>3053</v>
      </c>
      <c r="C202" s="101" t="s">
        <v>58</v>
      </c>
      <c r="D202" s="188"/>
      <c r="E202" s="188"/>
      <c r="F202" s="188"/>
      <c r="G202" s="160"/>
      <c r="H202" s="188"/>
      <c r="I202" s="188"/>
      <c r="J202" s="159"/>
    </row>
    <row r="203" spans="1:10" s="157" customFormat="1" ht="12.75" x14ac:dyDescent="0.2">
      <c r="A203" s="100"/>
      <c r="B203" s="220">
        <v>3055</v>
      </c>
      <c r="C203" s="101" t="s">
        <v>59</v>
      </c>
      <c r="D203" s="188"/>
      <c r="E203" s="188"/>
      <c r="F203" s="188"/>
      <c r="G203" s="160"/>
      <c r="H203" s="188"/>
      <c r="I203" s="188"/>
      <c r="J203" s="159"/>
    </row>
    <row r="204" spans="1:10" s="157" customFormat="1" ht="12.75" x14ac:dyDescent="0.2">
      <c r="A204" s="100"/>
      <c r="B204" s="220">
        <v>3040</v>
      </c>
      <c r="C204" s="101" t="s">
        <v>185</v>
      </c>
      <c r="D204" s="188"/>
      <c r="E204" s="188"/>
      <c r="F204" s="188"/>
      <c r="G204" s="160">
        <v>9969</v>
      </c>
      <c r="H204" s="188"/>
      <c r="I204" s="188"/>
      <c r="J204" s="159"/>
    </row>
    <row r="205" spans="1:10" s="157" customFormat="1" ht="12.75" x14ac:dyDescent="0.2">
      <c r="A205" s="100"/>
      <c r="B205" s="220">
        <v>3060</v>
      </c>
      <c r="C205" s="101" t="s">
        <v>60</v>
      </c>
      <c r="D205" s="188"/>
      <c r="E205" s="188"/>
      <c r="F205" s="188"/>
      <c r="G205" s="160">
        <v>393</v>
      </c>
      <c r="H205" s="188"/>
      <c r="I205" s="188"/>
      <c r="J205" s="159"/>
    </row>
    <row r="206" spans="1:10" s="157" customFormat="1" ht="12.75" x14ac:dyDescent="0.2">
      <c r="A206" s="100"/>
      <c r="B206" s="220">
        <v>3061</v>
      </c>
      <c r="C206" s="101" t="s">
        <v>61</v>
      </c>
      <c r="D206" s="188"/>
      <c r="E206" s="188"/>
      <c r="F206" s="188"/>
      <c r="G206" s="160"/>
      <c r="H206" s="188"/>
      <c r="I206" s="188"/>
      <c r="J206" s="159"/>
    </row>
    <row r="207" spans="1:10" s="157" customFormat="1" ht="12.75" x14ac:dyDescent="0.2">
      <c r="A207" s="100"/>
      <c r="B207" s="220">
        <v>3062</v>
      </c>
      <c r="C207" s="101" t="s">
        <v>62</v>
      </c>
      <c r="D207" s="188"/>
      <c r="E207" s="188"/>
      <c r="F207" s="188"/>
      <c r="G207" s="160"/>
      <c r="H207" s="188"/>
      <c r="I207" s="188"/>
      <c r="J207" s="159"/>
    </row>
    <row r="208" spans="1:10" s="157" customFormat="1" ht="12.75" x14ac:dyDescent="0.2">
      <c r="A208" s="100"/>
      <c r="B208" s="220">
        <v>3063</v>
      </c>
      <c r="C208" s="101" t="s">
        <v>63</v>
      </c>
      <c r="D208" s="188"/>
      <c r="E208" s="188"/>
      <c r="F208" s="188"/>
      <c r="G208" s="160">
        <v>26323</v>
      </c>
      <c r="H208" s="188"/>
      <c r="I208" s="188"/>
      <c r="J208" s="159"/>
    </row>
    <row r="209" spans="1:10" s="157" customFormat="1" ht="12.75" x14ac:dyDescent="0.2">
      <c r="A209" s="100"/>
      <c r="B209" s="220">
        <v>6064</v>
      </c>
      <c r="C209" s="101" t="s">
        <v>186</v>
      </c>
      <c r="D209" s="188"/>
      <c r="E209" s="188"/>
      <c r="F209" s="188"/>
      <c r="G209" s="160"/>
      <c r="H209" s="188"/>
      <c r="I209" s="188"/>
      <c r="J209" s="159"/>
    </row>
    <row r="210" spans="1:10" s="157" customFormat="1" ht="12.75" x14ac:dyDescent="0.2">
      <c r="A210" s="100"/>
      <c r="B210" s="220" t="s">
        <v>191</v>
      </c>
      <c r="C210" s="101" t="s">
        <v>64</v>
      </c>
      <c r="D210" s="188"/>
      <c r="E210" s="188"/>
      <c r="F210" s="188"/>
      <c r="G210" s="160"/>
      <c r="H210" s="188"/>
      <c r="I210" s="188"/>
      <c r="J210" s="159"/>
    </row>
    <row r="211" spans="1:10" s="157" customFormat="1" ht="12.75" x14ac:dyDescent="0.2">
      <c r="A211" s="100"/>
      <c r="B211" s="220" t="s">
        <v>192</v>
      </c>
      <c r="C211" s="101" t="s">
        <v>86</v>
      </c>
      <c r="D211" s="188"/>
      <c r="E211" s="188"/>
      <c r="F211" s="188"/>
      <c r="G211" s="160">
        <v>1468</v>
      </c>
      <c r="H211" s="188"/>
      <c r="I211" s="188"/>
      <c r="J211" s="159"/>
    </row>
    <row r="212" spans="1:10" s="157" customFormat="1" ht="12.75" x14ac:dyDescent="0.2">
      <c r="A212" s="100"/>
      <c r="B212" s="220" t="s">
        <v>193</v>
      </c>
      <c r="C212" s="101" t="s">
        <v>53</v>
      </c>
      <c r="D212" s="188"/>
      <c r="E212" s="188"/>
      <c r="F212" s="188"/>
      <c r="G212" s="160">
        <v>8979</v>
      </c>
      <c r="H212" s="188"/>
      <c r="I212" s="188"/>
      <c r="J212" s="159"/>
    </row>
    <row r="213" spans="1:10" s="157" customFormat="1" ht="12.75" x14ac:dyDescent="0.2">
      <c r="A213" s="100"/>
      <c r="B213" s="220" t="s">
        <v>194</v>
      </c>
      <c r="C213" s="101" t="s">
        <v>52</v>
      </c>
      <c r="D213" s="188"/>
      <c r="E213" s="188"/>
      <c r="F213" s="188"/>
      <c r="G213" s="160">
        <v>1061</v>
      </c>
      <c r="H213" s="188"/>
      <c r="I213" s="188"/>
      <c r="J213" s="159"/>
    </row>
    <row r="214" spans="1:10" s="157" customFormat="1" ht="12.75" x14ac:dyDescent="0.2">
      <c r="A214" s="100"/>
      <c r="B214" s="220" t="s">
        <v>195</v>
      </c>
      <c r="C214" s="101" t="s">
        <v>179</v>
      </c>
      <c r="D214" s="188"/>
      <c r="E214" s="188"/>
      <c r="F214" s="188"/>
      <c r="G214" s="160"/>
      <c r="H214" s="188"/>
      <c r="I214" s="188"/>
      <c r="J214" s="159"/>
    </row>
    <row r="215" spans="1:10" s="157" customFormat="1" ht="12.75" x14ac:dyDescent="0.2">
      <c r="A215" s="100"/>
      <c r="B215" s="220" t="s">
        <v>196</v>
      </c>
      <c r="C215" s="101" t="s">
        <v>34</v>
      </c>
      <c r="D215" s="188"/>
      <c r="E215" s="188"/>
      <c r="F215" s="188"/>
      <c r="G215" s="160">
        <v>250</v>
      </c>
      <c r="H215" s="188"/>
      <c r="I215" s="188"/>
      <c r="J215" s="159"/>
    </row>
    <row r="216" spans="1:10" s="157" customFormat="1" ht="12.75" x14ac:dyDescent="0.2">
      <c r="A216" s="100"/>
      <c r="B216" s="220" t="s">
        <v>197</v>
      </c>
      <c r="C216" s="101" t="s">
        <v>88</v>
      </c>
      <c r="D216" s="188"/>
      <c r="E216" s="188"/>
      <c r="F216" s="188"/>
      <c r="G216" s="160"/>
      <c r="H216" s="188"/>
      <c r="I216" s="188"/>
      <c r="J216" s="159"/>
    </row>
    <row r="217" spans="1:10" s="157" customFormat="1" ht="12.75" x14ac:dyDescent="0.2">
      <c r="A217" s="100"/>
      <c r="B217" s="220" t="s">
        <v>198</v>
      </c>
      <c r="C217" s="101" t="s">
        <v>85</v>
      </c>
      <c r="D217" s="188"/>
      <c r="E217" s="188"/>
      <c r="F217" s="188"/>
      <c r="G217" s="160"/>
      <c r="H217" s="188"/>
      <c r="I217" s="188"/>
      <c r="J217" s="159"/>
    </row>
    <row r="218" spans="1:10" s="157" customFormat="1" ht="12.75" x14ac:dyDescent="0.2">
      <c r="A218" s="100"/>
      <c r="B218" s="227"/>
      <c r="C218" s="207"/>
      <c r="D218" s="188"/>
      <c r="E218" s="188"/>
      <c r="F218" s="188"/>
      <c r="G218" s="160"/>
      <c r="H218" s="188"/>
      <c r="I218" s="188"/>
      <c r="J218" s="159"/>
    </row>
    <row r="219" spans="1:10" s="157" customFormat="1" ht="12.75" x14ac:dyDescent="0.2">
      <c r="A219" s="121"/>
      <c r="B219" s="222"/>
      <c r="C219" s="101"/>
      <c r="D219" s="161"/>
      <c r="E219" s="161"/>
      <c r="F219" s="161"/>
      <c r="G219" s="162">
        <f>SUM(G187:G218)</f>
        <v>133885</v>
      </c>
      <c r="H219" s="161"/>
      <c r="I219" s="161"/>
      <c r="J219" s="163"/>
    </row>
    <row r="220" spans="1:10" s="157" customFormat="1" ht="5.25" customHeight="1" x14ac:dyDescent="0.2">
      <c r="A220" s="121"/>
      <c r="B220" s="222"/>
      <c r="C220" s="101"/>
      <c r="D220" s="161"/>
      <c r="E220" s="161"/>
      <c r="F220" s="161"/>
      <c r="G220" s="161"/>
      <c r="H220" s="161"/>
      <c r="I220" s="161"/>
      <c r="J220" s="163"/>
    </row>
    <row r="221" spans="1:10" s="157" customFormat="1" ht="12.75" x14ac:dyDescent="0.2">
      <c r="A221" s="121">
        <v>8</v>
      </c>
      <c r="B221" s="222"/>
      <c r="C221" s="108" t="s">
        <v>155</v>
      </c>
      <c r="D221" s="164"/>
      <c r="E221" s="164"/>
      <c r="F221" s="164"/>
      <c r="G221" s="155"/>
      <c r="H221" s="155"/>
      <c r="I221" s="155"/>
      <c r="J221" s="156"/>
    </row>
    <row r="222" spans="1:10" s="157" customFormat="1" ht="12.75" x14ac:dyDescent="0.2">
      <c r="A222" s="121"/>
      <c r="B222" s="220" t="s">
        <v>199</v>
      </c>
      <c r="C222" s="101" t="s">
        <v>145</v>
      </c>
      <c r="D222" s="188"/>
      <c r="E222" s="188"/>
      <c r="F222" s="188"/>
      <c r="G222" s="165">
        <v>8548</v>
      </c>
      <c r="H222" s="188"/>
      <c r="I222" s="188"/>
      <c r="J222" s="159"/>
    </row>
    <row r="223" spans="1:10" s="157" customFormat="1" ht="12.75" x14ac:dyDescent="0.2">
      <c r="A223" s="121"/>
      <c r="B223" s="220" t="s">
        <v>200</v>
      </c>
      <c r="C223" s="101" t="s">
        <v>152</v>
      </c>
      <c r="D223" s="188"/>
      <c r="E223" s="188"/>
      <c r="F223" s="188"/>
      <c r="G223" s="160"/>
      <c r="H223" s="188"/>
      <c r="I223" s="188"/>
      <c r="J223" s="159"/>
    </row>
    <row r="224" spans="1:10" s="157" customFormat="1" ht="12.75" x14ac:dyDescent="0.2">
      <c r="A224" s="121"/>
      <c r="B224" s="220" t="s">
        <v>201</v>
      </c>
      <c r="C224" s="101" t="s">
        <v>202</v>
      </c>
      <c r="D224" s="188"/>
      <c r="E224" s="188"/>
      <c r="F224" s="188"/>
      <c r="G224" s="160"/>
      <c r="H224" s="188"/>
      <c r="I224" s="188"/>
      <c r="J224" s="159"/>
    </row>
    <row r="225" spans="1:10" s="157" customFormat="1" ht="12.75" x14ac:dyDescent="0.2">
      <c r="A225" s="100"/>
      <c r="B225" s="220" t="s">
        <v>203</v>
      </c>
      <c r="C225" s="101" t="s">
        <v>153</v>
      </c>
      <c r="D225" s="189"/>
      <c r="E225" s="188"/>
      <c r="F225" s="188"/>
      <c r="G225" s="333">
        <v>800</v>
      </c>
      <c r="H225" s="192"/>
      <c r="I225" s="192"/>
      <c r="J225" s="159"/>
    </row>
    <row r="226" spans="1:10" s="157" customFormat="1" ht="12.75" x14ac:dyDescent="0.2">
      <c r="A226" s="100"/>
      <c r="B226" s="220" t="s">
        <v>205</v>
      </c>
      <c r="C226" s="101" t="s">
        <v>204</v>
      </c>
      <c r="D226" s="189"/>
      <c r="E226" s="188"/>
      <c r="F226" s="188"/>
      <c r="G226" s="333">
        <v>2478</v>
      </c>
      <c r="H226" s="192"/>
      <c r="I226" s="192"/>
      <c r="J226" s="159"/>
    </row>
    <row r="227" spans="1:10" s="157" customFormat="1" ht="12.75" x14ac:dyDescent="0.2">
      <c r="A227" s="100"/>
      <c r="B227" s="220" t="s">
        <v>206</v>
      </c>
      <c r="C227" s="101" t="s">
        <v>22</v>
      </c>
      <c r="D227" s="189"/>
      <c r="E227" s="188"/>
      <c r="F227" s="188"/>
      <c r="G227" s="333">
        <v>2092</v>
      </c>
      <c r="H227" s="192"/>
      <c r="I227" s="192"/>
      <c r="J227" s="159"/>
    </row>
    <row r="228" spans="1:10" s="157" customFormat="1" ht="12.75" x14ac:dyDescent="0.2">
      <c r="A228" s="121"/>
      <c r="B228" s="220" t="s">
        <v>207</v>
      </c>
      <c r="C228" s="101" t="s">
        <v>21</v>
      </c>
      <c r="D228" s="189"/>
      <c r="E228" s="188"/>
      <c r="F228" s="188"/>
      <c r="G228" s="333"/>
      <c r="H228" s="192"/>
      <c r="I228" s="192"/>
      <c r="J228" s="159"/>
    </row>
    <row r="229" spans="1:10" s="157" customFormat="1" ht="12.75" x14ac:dyDescent="0.2">
      <c r="A229" s="121"/>
      <c r="B229" s="220" t="s">
        <v>208</v>
      </c>
      <c r="C229" s="101" t="s">
        <v>23</v>
      </c>
      <c r="D229" s="189"/>
      <c r="E229" s="188"/>
      <c r="F229" s="188"/>
      <c r="G229" s="333">
        <v>40</v>
      </c>
      <c r="H229" s="192"/>
      <c r="I229" s="192"/>
      <c r="J229" s="159"/>
    </row>
    <row r="230" spans="1:10" s="157" customFormat="1" ht="12.75" x14ac:dyDescent="0.2">
      <c r="A230" s="121"/>
      <c r="B230" s="220">
        <v>3050</v>
      </c>
      <c r="C230" s="101" t="s">
        <v>237</v>
      </c>
      <c r="D230" s="189"/>
      <c r="E230" s="188"/>
      <c r="F230" s="188"/>
      <c r="G230" s="333">
        <v>2526</v>
      </c>
      <c r="H230" s="192"/>
      <c r="I230" s="192"/>
      <c r="J230" s="159"/>
    </row>
    <row r="231" spans="1:10" s="157" customFormat="1" ht="12.75" x14ac:dyDescent="0.2">
      <c r="A231" s="121"/>
      <c r="B231" s="220" t="s">
        <v>209</v>
      </c>
      <c r="C231" s="101" t="s">
        <v>65</v>
      </c>
      <c r="D231" s="189"/>
      <c r="E231" s="188"/>
      <c r="F231" s="188"/>
      <c r="G231" s="333">
        <v>7858</v>
      </c>
      <c r="H231" s="192"/>
      <c r="I231" s="192"/>
      <c r="J231" s="159"/>
    </row>
    <row r="232" spans="1:10" s="157" customFormat="1" ht="12.75" x14ac:dyDescent="0.2">
      <c r="A232" s="100"/>
      <c r="B232" s="220" t="s">
        <v>210</v>
      </c>
      <c r="C232" s="101" t="s">
        <v>24</v>
      </c>
      <c r="D232" s="189"/>
      <c r="E232" s="188"/>
      <c r="F232" s="188"/>
      <c r="G232" s="333"/>
      <c r="H232" s="192"/>
      <c r="I232" s="192"/>
      <c r="J232" s="159"/>
    </row>
    <row r="233" spans="1:10" s="157" customFormat="1" ht="12.75" x14ac:dyDescent="0.2">
      <c r="A233" s="166"/>
      <c r="B233" s="225">
        <v>3345</v>
      </c>
      <c r="C233" s="101" t="s">
        <v>211</v>
      </c>
      <c r="D233" s="190"/>
      <c r="E233" s="188"/>
      <c r="F233" s="188"/>
      <c r="G233" s="333"/>
      <c r="H233" s="192"/>
      <c r="I233" s="192"/>
      <c r="J233" s="159"/>
    </row>
    <row r="234" spans="1:10" s="157" customFormat="1" ht="12.75" x14ac:dyDescent="0.2">
      <c r="A234" s="100"/>
      <c r="B234" s="220" t="s">
        <v>212</v>
      </c>
      <c r="C234" s="101" t="s">
        <v>238</v>
      </c>
      <c r="D234" s="102"/>
      <c r="E234" s="188"/>
      <c r="F234" s="188"/>
      <c r="G234" s="334"/>
      <c r="H234" s="159"/>
      <c r="I234" s="159"/>
      <c r="J234" s="159"/>
    </row>
    <row r="235" spans="1:10" s="157" customFormat="1" ht="12.75" x14ac:dyDescent="0.2">
      <c r="A235" s="100"/>
      <c r="B235" s="227"/>
      <c r="C235" s="230"/>
      <c r="D235" s="102"/>
      <c r="E235" s="188"/>
      <c r="F235" s="188"/>
      <c r="G235" s="334"/>
      <c r="H235" s="159"/>
      <c r="I235" s="159"/>
      <c r="J235" s="159"/>
    </row>
    <row r="236" spans="1:10" s="107" customFormat="1" ht="12.75" customHeight="1" x14ac:dyDescent="0.2">
      <c r="A236" s="100"/>
      <c r="B236" s="220"/>
      <c r="C236" s="101"/>
      <c r="D236" s="134"/>
      <c r="E236" s="134"/>
      <c r="F236" s="134"/>
      <c r="G236" s="168">
        <f>SUM(G222:G235)</f>
        <v>24342</v>
      </c>
      <c r="H236" s="134"/>
      <c r="I236" s="134"/>
      <c r="J236" s="134"/>
    </row>
    <row r="237" spans="1:10" s="157" customFormat="1" ht="5.25" customHeight="1" x14ac:dyDescent="0.2">
      <c r="A237" s="121"/>
      <c r="B237" s="222"/>
      <c r="C237" s="101"/>
      <c r="D237" s="161"/>
      <c r="E237" s="161"/>
      <c r="F237" s="161"/>
      <c r="G237" s="161"/>
      <c r="H237" s="161"/>
      <c r="I237" s="161"/>
      <c r="J237" s="163"/>
    </row>
    <row r="238" spans="1:10" s="110" customFormat="1" ht="12.75" x14ac:dyDescent="0.2">
      <c r="A238" s="100">
        <v>9</v>
      </c>
      <c r="B238" s="220"/>
      <c r="C238" s="108" t="s">
        <v>27</v>
      </c>
      <c r="D238" s="141"/>
      <c r="E238" s="141"/>
      <c r="F238" s="141"/>
      <c r="G238" s="109"/>
      <c r="H238" s="109"/>
      <c r="I238" s="109"/>
      <c r="J238" s="141"/>
    </row>
    <row r="239" spans="1:10" s="129" customFormat="1" ht="12.75" x14ac:dyDescent="0.2">
      <c r="A239" s="100"/>
      <c r="B239" s="220">
        <v>3036</v>
      </c>
      <c r="C239" s="101" t="s">
        <v>26</v>
      </c>
      <c r="D239" s="170"/>
      <c r="E239" s="170"/>
      <c r="F239" s="170"/>
      <c r="G239" s="169">
        <v>5643</v>
      </c>
      <c r="H239" s="170"/>
      <c r="I239" s="170"/>
      <c r="J239" s="170"/>
    </row>
    <row r="240" spans="1:10" s="129" customFormat="1" ht="12.75" x14ac:dyDescent="0.2">
      <c r="A240" s="100"/>
      <c r="B240" s="227"/>
      <c r="C240" s="207"/>
      <c r="D240" s="170"/>
      <c r="E240" s="170"/>
      <c r="F240" s="170"/>
      <c r="G240" s="146"/>
      <c r="H240" s="170"/>
      <c r="I240" s="170"/>
      <c r="J240" s="170"/>
    </row>
    <row r="241" spans="1:10" s="113" customFormat="1" ht="12.75" x14ac:dyDescent="0.2">
      <c r="A241" s="100"/>
      <c r="B241" s="220"/>
      <c r="C241" s="101"/>
      <c r="D241" s="134"/>
      <c r="E241" s="134"/>
      <c r="F241" s="134"/>
      <c r="G241" s="168">
        <f>SUM(G239:G240)</f>
        <v>5643</v>
      </c>
      <c r="H241" s="134"/>
      <c r="I241" s="134"/>
      <c r="J241" s="134"/>
    </row>
    <row r="242" spans="1:10" s="157" customFormat="1" ht="5.25" customHeight="1" x14ac:dyDescent="0.2">
      <c r="A242" s="121"/>
      <c r="B242" s="222"/>
      <c r="C242" s="101"/>
      <c r="D242" s="161"/>
      <c r="E242" s="161"/>
      <c r="F242" s="161"/>
      <c r="G242" s="161"/>
      <c r="H242" s="161"/>
      <c r="I242" s="161"/>
      <c r="J242" s="163"/>
    </row>
    <row r="243" spans="1:10" s="157" customFormat="1" ht="12.75" x14ac:dyDescent="0.2">
      <c r="A243" s="121"/>
      <c r="B243" s="222"/>
      <c r="C243" s="101"/>
      <c r="D243" s="161"/>
      <c r="E243" s="161"/>
      <c r="F243" s="161"/>
      <c r="G243" s="161"/>
      <c r="H243" s="161"/>
      <c r="I243" s="161"/>
      <c r="J243" s="163"/>
    </row>
    <row r="244" spans="1:10" s="113" customFormat="1" ht="12.75" x14ac:dyDescent="0.2">
      <c r="B244" s="221"/>
      <c r="C244" s="114" t="s">
        <v>5</v>
      </c>
      <c r="D244" s="115"/>
      <c r="E244" s="115"/>
      <c r="F244" s="115"/>
      <c r="G244" s="196" t="s">
        <v>141</v>
      </c>
      <c r="H244" s="115"/>
      <c r="I244" s="115"/>
      <c r="J244" s="115"/>
    </row>
    <row r="245" spans="1:10" s="113" customFormat="1" ht="3.75" customHeight="1" x14ac:dyDescent="0.2">
      <c r="B245" s="221"/>
      <c r="C245" s="114"/>
      <c r="D245" s="115"/>
      <c r="E245" s="115"/>
      <c r="F245" s="115"/>
      <c r="G245" s="254"/>
      <c r="H245" s="115"/>
      <c r="I245" s="115"/>
      <c r="J245" s="115"/>
    </row>
    <row r="246" spans="1:10" s="113" customFormat="1" ht="15" customHeight="1" x14ac:dyDescent="0.2">
      <c r="A246" s="100">
        <v>10</v>
      </c>
      <c r="B246" s="220"/>
      <c r="C246" s="229" t="s">
        <v>213</v>
      </c>
      <c r="D246" s="102"/>
      <c r="E246" s="102"/>
      <c r="F246" s="102"/>
      <c r="G246" s="102"/>
      <c r="H246" s="102"/>
      <c r="I246" s="102"/>
      <c r="J246" s="102"/>
    </row>
    <row r="247" spans="1:10" s="129" customFormat="1" ht="12.75" customHeight="1" x14ac:dyDescent="0.2">
      <c r="A247" s="100" t="s">
        <v>2</v>
      </c>
      <c r="B247" s="220" t="s">
        <v>214</v>
      </c>
      <c r="C247" s="208" t="s">
        <v>70</v>
      </c>
      <c r="D247" s="170"/>
      <c r="E247" s="170"/>
      <c r="F247" s="170"/>
      <c r="G247" s="169" t="s">
        <v>2</v>
      </c>
      <c r="H247" s="170"/>
      <c r="I247" s="170"/>
      <c r="J247" s="170"/>
    </row>
    <row r="248" spans="1:10" s="129" customFormat="1" ht="12.75" customHeight="1" x14ac:dyDescent="0.2">
      <c r="A248" s="100"/>
      <c r="B248" s="220">
        <v>3695</v>
      </c>
      <c r="C248" s="208" t="s">
        <v>103</v>
      </c>
      <c r="D248" s="170"/>
      <c r="E248" s="170"/>
      <c r="F248" s="170"/>
      <c r="G248" s="144" t="s">
        <v>2</v>
      </c>
      <c r="H248" s="170"/>
      <c r="I248" s="170"/>
      <c r="J248" s="170"/>
    </row>
    <row r="249" spans="1:10" s="129" customFormat="1" ht="12.75" customHeight="1" x14ac:dyDescent="0.2">
      <c r="A249" s="100"/>
      <c r="B249" s="220" t="s">
        <v>215</v>
      </c>
      <c r="C249" s="208" t="s">
        <v>25</v>
      </c>
      <c r="D249" s="170"/>
      <c r="E249" s="170"/>
      <c r="F249" s="170"/>
      <c r="G249" s="243">
        <f>'Depreciation Shedule'!P24+'Depreciation Shedule'!P25</f>
        <v>102865</v>
      </c>
      <c r="H249" s="170"/>
      <c r="I249" s="170"/>
      <c r="J249" s="170"/>
    </row>
    <row r="250" spans="1:10" s="157" customFormat="1" ht="12.75" x14ac:dyDescent="0.2">
      <c r="A250" s="100"/>
      <c r="B250" s="227"/>
      <c r="C250" s="228" t="s">
        <v>2</v>
      </c>
      <c r="D250" s="102"/>
      <c r="E250" s="188"/>
      <c r="F250" s="188"/>
      <c r="G250" s="167"/>
      <c r="H250" s="159"/>
      <c r="I250" s="159"/>
      <c r="J250" s="159"/>
    </row>
    <row r="251" spans="1:10" s="103" customFormat="1" ht="12.75" customHeight="1" x14ac:dyDescent="0.2">
      <c r="A251" s="100"/>
      <c r="B251" s="220"/>
      <c r="C251" s="101"/>
      <c r="D251" s="102"/>
      <c r="E251" s="102"/>
      <c r="F251" s="102"/>
      <c r="G251" s="171">
        <f>SUM(G247:G250)</f>
        <v>102865</v>
      </c>
      <c r="H251" s="102"/>
      <c r="I251" s="102"/>
      <c r="J251" s="102"/>
    </row>
    <row r="252" spans="1:10" s="157" customFormat="1" ht="5.25" customHeight="1" x14ac:dyDescent="0.2">
      <c r="A252" s="121"/>
      <c r="B252" s="222"/>
      <c r="C252" s="101"/>
      <c r="D252" s="161"/>
      <c r="E252" s="161"/>
      <c r="F252" s="161"/>
      <c r="G252" s="161"/>
      <c r="H252" s="161"/>
      <c r="I252" s="161"/>
      <c r="J252" s="163"/>
    </row>
    <row r="253" spans="1:10" s="113" customFormat="1" ht="13.5" thickBot="1" x14ac:dyDescent="0.25">
      <c r="A253" s="100"/>
      <c r="B253" s="220"/>
      <c r="C253" s="111" t="s">
        <v>16</v>
      </c>
      <c r="D253" s="134"/>
      <c r="E253" s="134"/>
      <c r="F253" s="134"/>
      <c r="G253" s="172">
        <f>SUM(G241,G236,G219,G169,G251)</f>
        <v>346418</v>
      </c>
      <c r="H253" s="134"/>
      <c r="I253" s="134"/>
      <c r="J253" s="134"/>
    </row>
    <row r="254" spans="1:10" s="157" customFormat="1" ht="5.25" customHeight="1" thickTop="1" x14ac:dyDescent="0.2">
      <c r="A254" s="121"/>
      <c r="B254" s="222"/>
      <c r="C254" s="101"/>
      <c r="D254" s="161"/>
      <c r="E254" s="161"/>
      <c r="F254" s="161"/>
      <c r="G254" s="161"/>
      <c r="H254" s="161"/>
      <c r="I254" s="161"/>
      <c r="J254" s="163"/>
    </row>
    <row r="255" spans="1:10" s="107" customFormat="1" ht="12.75" x14ac:dyDescent="0.2">
      <c r="A255" s="100">
        <v>11</v>
      </c>
      <c r="B255" s="220"/>
      <c r="C255" s="111" t="s">
        <v>8</v>
      </c>
      <c r="D255" s="112"/>
      <c r="E255" s="112"/>
      <c r="F255" s="112"/>
      <c r="G255" s="106"/>
      <c r="H255" s="106"/>
      <c r="I255" s="106"/>
      <c r="J255" s="112"/>
    </row>
    <row r="256" spans="1:10" s="107" customFormat="1" ht="12.75" x14ac:dyDescent="0.2">
      <c r="A256" s="100"/>
      <c r="B256" s="220" t="s">
        <v>216</v>
      </c>
      <c r="C256" s="107" t="s">
        <v>35</v>
      </c>
      <c r="D256" s="125"/>
      <c r="E256" s="125"/>
      <c r="F256" s="125"/>
      <c r="G256" s="335">
        <v>0</v>
      </c>
      <c r="H256" s="125"/>
      <c r="I256" s="125"/>
      <c r="J256" s="125"/>
    </row>
    <row r="257" spans="1:10" s="107" customFormat="1" ht="12.75" x14ac:dyDescent="0.2">
      <c r="A257" s="100"/>
      <c r="B257" s="220" t="s">
        <v>217</v>
      </c>
      <c r="C257" s="107" t="s">
        <v>71</v>
      </c>
      <c r="D257" s="125"/>
      <c r="E257" s="125"/>
      <c r="F257" s="125"/>
      <c r="G257" s="334" t="s">
        <v>2</v>
      </c>
      <c r="H257" s="125"/>
      <c r="I257" s="125"/>
      <c r="J257" s="125"/>
    </row>
    <row r="258" spans="1:10" s="107" customFormat="1" ht="12.75" x14ac:dyDescent="0.2">
      <c r="A258" s="100"/>
      <c r="B258" s="227"/>
      <c r="C258" s="356" t="s">
        <v>330</v>
      </c>
      <c r="D258" s="125"/>
      <c r="E258" s="125"/>
      <c r="F258" s="125"/>
      <c r="G258" s="336">
        <v>2555</v>
      </c>
      <c r="H258" s="125"/>
      <c r="I258" s="125"/>
      <c r="J258" s="125"/>
    </row>
    <row r="259" spans="1:10" s="107" customFormat="1" ht="12.75" x14ac:dyDescent="0.2">
      <c r="A259" s="100"/>
      <c r="B259" s="220"/>
      <c r="D259" s="134"/>
      <c r="E259" s="134"/>
      <c r="F259" s="134"/>
      <c r="G259" s="168">
        <f>SUM(G256:G258)</f>
        <v>2555</v>
      </c>
      <c r="H259" s="134"/>
      <c r="I259" s="134"/>
      <c r="J259" s="134"/>
    </row>
    <row r="260" spans="1:10" s="107" customFormat="1" ht="12.75" x14ac:dyDescent="0.2">
      <c r="A260" s="100"/>
      <c r="B260" s="220"/>
      <c r="D260" s="112"/>
      <c r="E260" s="112"/>
      <c r="F260" s="112"/>
      <c r="G260" s="106"/>
      <c r="H260" s="106"/>
      <c r="I260" s="106"/>
      <c r="J260" s="112"/>
    </row>
    <row r="261" spans="1:10" s="107" customFormat="1" ht="12.75" x14ac:dyDescent="0.2">
      <c r="A261" s="100">
        <v>12</v>
      </c>
      <c r="B261" s="220"/>
      <c r="C261" s="111" t="s">
        <v>9</v>
      </c>
      <c r="D261" s="112"/>
      <c r="E261" s="112"/>
      <c r="F261" s="112"/>
      <c r="G261" s="106"/>
      <c r="H261" s="106"/>
      <c r="I261" s="106"/>
      <c r="J261" s="112"/>
    </row>
    <row r="262" spans="1:10" s="107" customFormat="1" ht="12.75" x14ac:dyDescent="0.2">
      <c r="A262" s="100"/>
      <c r="B262" s="220" t="s">
        <v>218</v>
      </c>
      <c r="C262" s="107" t="s">
        <v>9</v>
      </c>
      <c r="D262" s="125"/>
      <c r="E262" s="125"/>
      <c r="F262" s="125"/>
      <c r="G262" s="335">
        <v>3847</v>
      </c>
      <c r="H262" s="125"/>
      <c r="I262" s="125"/>
      <c r="J262" s="125"/>
    </row>
    <row r="263" spans="1:10" s="107" customFormat="1" ht="12.75" x14ac:dyDescent="0.2">
      <c r="A263" s="100"/>
      <c r="B263" s="220" t="s">
        <v>219</v>
      </c>
      <c r="C263" s="107" t="s">
        <v>239</v>
      </c>
      <c r="D263" s="125"/>
      <c r="E263" s="125"/>
      <c r="F263" s="125"/>
      <c r="G263" s="334"/>
      <c r="H263" s="125"/>
      <c r="I263" s="125"/>
      <c r="J263" s="125"/>
    </row>
    <row r="264" spans="1:10" s="107" customFormat="1" ht="12.75" x14ac:dyDescent="0.2">
      <c r="A264" s="100"/>
      <c r="B264" s="220" t="s">
        <v>220</v>
      </c>
      <c r="C264" s="107" t="s">
        <v>90</v>
      </c>
      <c r="D264" s="125"/>
      <c r="E264" s="125"/>
      <c r="F264" s="125"/>
      <c r="G264" s="334"/>
      <c r="H264" s="125"/>
      <c r="I264" s="125"/>
      <c r="J264" s="125"/>
    </row>
    <row r="265" spans="1:10" s="107" customFormat="1" ht="12.75" x14ac:dyDescent="0.2">
      <c r="A265" s="100"/>
      <c r="B265" s="220">
        <v>250</v>
      </c>
      <c r="C265" s="107" t="s">
        <v>154</v>
      </c>
      <c r="D265" s="125"/>
      <c r="E265" s="125"/>
      <c r="F265" s="125"/>
      <c r="G265" s="334">
        <v>10268</v>
      </c>
      <c r="H265" s="125"/>
      <c r="I265" s="125"/>
      <c r="J265" s="125"/>
    </row>
    <row r="266" spans="1:10" s="107" customFormat="1" ht="12.75" x14ac:dyDescent="0.2">
      <c r="A266" s="100"/>
      <c r="B266" s="227"/>
      <c r="C266" s="133" t="s">
        <v>2</v>
      </c>
      <c r="D266" s="125"/>
      <c r="E266" s="125"/>
      <c r="F266" s="125"/>
      <c r="G266" s="336"/>
      <c r="H266" s="125"/>
      <c r="I266" s="125"/>
      <c r="J266" s="125"/>
    </row>
    <row r="267" spans="1:10" s="107" customFormat="1" ht="12.75" x14ac:dyDescent="0.2">
      <c r="A267" s="100"/>
      <c r="B267" s="220"/>
      <c r="D267" s="134"/>
      <c r="E267" s="134"/>
      <c r="F267" s="134"/>
      <c r="G267" s="168">
        <f>SUM(G262:G266)</f>
        <v>14115</v>
      </c>
      <c r="H267" s="134"/>
      <c r="I267" s="134"/>
      <c r="J267" s="134"/>
    </row>
    <row r="268" spans="1:10" s="157" customFormat="1" ht="5.25" customHeight="1" x14ac:dyDescent="0.2">
      <c r="A268" s="121"/>
      <c r="B268" s="222"/>
      <c r="C268" s="101"/>
      <c r="D268" s="161"/>
      <c r="E268" s="161"/>
      <c r="F268" s="161"/>
      <c r="G268" s="161"/>
      <c r="H268" s="161"/>
      <c r="I268" s="161"/>
      <c r="J268" s="163"/>
    </row>
    <row r="269" spans="1:10" s="107" customFormat="1" ht="12.75" x14ac:dyDescent="0.2">
      <c r="A269" s="100">
        <v>13</v>
      </c>
      <c r="B269" s="220"/>
      <c r="C269" s="111" t="s">
        <v>89</v>
      </c>
      <c r="D269" s="112"/>
      <c r="E269" s="112"/>
      <c r="F269" s="112"/>
      <c r="G269" s="106"/>
      <c r="H269" s="106"/>
      <c r="I269" s="106"/>
      <c r="J269" s="112"/>
    </row>
    <row r="270" spans="1:10" s="107" customFormat="1" ht="12.75" x14ac:dyDescent="0.2">
      <c r="A270" s="100"/>
      <c r="B270" s="220" t="s">
        <v>221</v>
      </c>
      <c r="C270" s="107" t="s">
        <v>222</v>
      </c>
      <c r="D270" s="125"/>
      <c r="E270" s="125"/>
      <c r="F270" s="125"/>
      <c r="G270" s="335">
        <v>134114</v>
      </c>
      <c r="H270" s="125"/>
      <c r="I270" s="125"/>
      <c r="J270" s="125"/>
    </row>
    <row r="271" spans="1:10" s="107" customFormat="1" ht="12.75" x14ac:dyDescent="0.2">
      <c r="A271" s="100"/>
      <c r="B271" s="220"/>
      <c r="D271" s="134"/>
      <c r="E271" s="134"/>
      <c r="F271" s="134"/>
      <c r="G271" s="168">
        <f>SUM(G270:G270)</f>
        <v>134114</v>
      </c>
      <c r="H271" s="134"/>
      <c r="I271" s="134"/>
      <c r="J271" s="134"/>
    </row>
    <row r="272" spans="1:10" s="157" customFormat="1" ht="5.25" customHeight="1" x14ac:dyDescent="0.2">
      <c r="A272" s="121"/>
      <c r="B272" s="222"/>
      <c r="C272" s="101"/>
      <c r="D272" s="161"/>
      <c r="E272" s="161"/>
      <c r="F272" s="161"/>
      <c r="G272" s="161"/>
      <c r="H272" s="161"/>
      <c r="I272" s="161"/>
      <c r="J272" s="163"/>
    </row>
    <row r="273" spans="1:13" s="107" customFormat="1" ht="12.75" x14ac:dyDescent="0.2">
      <c r="A273" s="100">
        <v>14</v>
      </c>
      <c r="B273" s="220"/>
      <c r="C273" s="111" t="s">
        <v>37</v>
      </c>
      <c r="D273" s="112"/>
      <c r="E273" s="112"/>
      <c r="F273" s="112"/>
      <c r="G273" s="106"/>
      <c r="H273" s="106"/>
      <c r="I273" s="106"/>
      <c r="J273" s="112"/>
    </row>
    <row r="274" spans="1:13" s="107" customFormat="1" ht="12.75" x14ac:dyDescent="0.2">
      <c r="A274" s="100"/>
      <c r="B274" s="220">
        <v>4000</v>
      </c>
      <c r="C274" s="107" t="s">
        <v>72</v>
      </c>
      <c r="D274" s="125"/>
      <c r="E274" s="125"/>
      <c r="F274" s="125"/>
      <c r="G274" s="335">
        <v>135974</v>
      </c>
      <c r="H274" s="125"/>
      <c r="I274" s="125"/>
      <c r="J274" s="125"/>
    </row>
    <row r="275" spans="1:13" s="107" customFormat="1" ht="12.75" x14ac:dyDescent="0.2">
      <c r="A275" s="100"/>
      <c r="B275" s="220">
        <v>4100</v>
      </c>
      <c r="C275" s="107" t="s">
        <v>73</v>
      </c>
      <c r="D275" s="125"/>
      <c r="E275" s="125"/>
      <c r="F275" s="125"/>
      <c r="G275" s="334">
        <v>31753</v>
      </c>
      <c r="H275" s="125"/>
      <c r="I275" s="125"/>
      <c r="J275" s="125"/>
    </row>
    <row r="276" spans="1:13" s="107" customFormat="1" ht="12.75" x14ac:dyDescent="0.2">
      <c r="A276" s="100"/>
      <c r="B276" s="220">
        <v>4150</v>
      </c>
      <c r="C276" s="107" t="s">
        <v>223</v>
      </c>
      <c r="D276" s="125"/>
      <c r="E276" s="125"/>
      <c r="F276" s="125"/>
      <c r="G276" s="334">
        <v>41855</v>
      </c>
      <c r="H276" s="125"/>
      <c r="I276" s="125"/>
      <c r="J276" s="125"/>
    </row>
    <row r="277" spans="1:13" s="107" customFormat="1" ht="12.75" x14ac:dyDescent="0.2">
      <c r="A277" s="100"/>
      <c r="B277" s="220"/>
      <c r="C277" s="107" t="s">
        <v>228</v>
      </c>
      <c r="D277" s="125"/>
      <c r="E277" s="125"/>
      <c r="F277" s="125"/>
      <c r="G277" s="334">
        <v>21287</v>
      </c>
      <c r="H277" s="125"/>
      <c r="I277" s="125"/>
      <c r="J277" s="125"/>
    </row>
    <row r="278" spans="1:13" s="107" customFormat="1" ht="12.75" x14ac:dyDescent="0.2">
      <c r="A278" s="100"/>
      <c r="B278" s="227"/>
      <c r="C278" s="133" t="s">
        <v>2</v>
      </c>
      <c r="D278" s="125"/>
      <c r="E278" s="125"/>
      <c r="F278" s="125"/>
      <c r="G278" s="334"/>
      <c r="H278" s="125"/>
      <c r="I278" s="125"/>
      <c r="J278" s="125"/>
    </row>
    <row r="279" spans="1:13" s="107" customFormat="1" ht="12.75" x14ac:dyDescent="0.2">
      <c r="A279" s="100"/>
      <c r="B279" s="220"/>
      <c r="D279" s="134"/>
      <c r="E279" s="134"/>
      <c r="F279" s="134"/>
      <c r="G279" s="168">
        <f>SUM(G274:G278)</f>
        <v>230869</v>
      </c>
      <c r="H279" s="134"/>
      <c r="I279" s="134"/>
      <c r="J279" s="134"/>
    </row>
    <row r="280" spans="1:13" s="157" customFormat="1" ht="5.25" customHeight="1" x14ac:dyDescent="0.2">
      <c r="A280" s="121"/>
      <c r="B280" s="222"/>
      <c r="C280" s="101"/>
      <c r="D280" s="161"/>
      <c r="E280" s="161"/>
      <c r="F280" s="161"/>
      <c r="G280" s="161"/>
      <c r="H280" s="161"/>
      <c r="I280" s="161"/>
      <c r="J280" s="163"/>
    </row>
    <row r="281" spans="1:13" s="107" customFormat="1" ht="12.75" x14ac:dyDescent="0.2">
      <c r="A281" s="100">
        <v>15</v>
      </c>
      <c r="B281" s="220"/>
      <c r="C281" s="116" t="s">
        <v>139</v>
      </c>
      <c r="D281" s="112"/>
      <c r="E281" s="112"/>
      <c r="F281" s="112"/>
      <c r="G281" s="106"/>
      <c r="H281" s="106"/>
      <c r="I281" s="106"/>
      <c r="J281" s="112"/>
    </row>
    <row r="282" spans="1:13" s="107" customFormat="1" ht="12.75" x14ac:dyDescent="0.2">
      <c r="A282" s="100"/>
      <c r="B282" s="220">
        <v>4200</v>
      </c>
      <c r="C282" s="107" t="s">
        <v>140</v>
      </c>
      <c r="D282" s="112"/>
      <c r="E282" s="112"/>
      <c r="F282" s="112"/>
      <c r="G282" s="197">
        <v>110800</v>
      </c>
      <c r="H282" s="106"/>
      <c r="I282" s="106"/>
      <c r="J282" s="112"/>
    </row>
    <row r="283" spans="1:13" s="107" customFormat="1" ht="12.75" x14ac:dyDescent="0.2">
      <c r="A283" s="100"/>
      <c r="B283" s="227"/>
      <c r="C283" s="338" t="s">
        <v>223</v>
      </c>
      <c r="D283" s="112"/>
      <c r="E283" s="112"/>
      <c r="F283" s="112"/>
      <c r="G283" s="337">
        <v>438424</v>
      </c>
      <c r="H283" s="106"/>
      <c r="I283" s="106"/>
      <c r="J283" s="112"/>
    </row>
    <row r="284" spans="1:13" s="107" customFormat="1" ht="12.75" x14ac:dyDescent="0.2">
      <c r="A284" s="100"/>
      <c r="B284" s="220"/>
      <c r="D284" s="112"/>
      <c r="E284" s="112"/>
      <c r="F284" s="112"/>
      <c r="G284" s="198">
        <f>SUM(G282:G283)</f>
        <v>549224</v>
      </c>
      <c r="H284" s="106"/>
      <c r="I284" s="106"/>
      <c r="J284" s="112"/>
    </row>
    <row r="285" spans="1:13" s="157" customFormat="1" ht="5.25" customHeight="1" x14ac:dyDescent="0.2">
      <c r="A285" s="121"/>
      <c r="B285" s="222"/>
      <c r="C285" s="101"/>
      <c r="D285" s="161"/>
      <c r="E285" s="161"/>
      <c r="F285" s="161"/>
      <c r="G285" s="161"/>
      <c r="H285" s="161"/>
      <c r="I285" s="161"/>
      <c r="J285" s="163"/>
    </row>
    <row r="286" spans="1:13" s="157" customFormat="1" ht="12.75" x14ac:dyDescent="0.2">
      <c r="A286" s="121"/>
      <c r="B286" s="222"/>
      <c r="C286" s="101"/>
      <c r="D286" s="161"/>
      <c r="E286" s="161"/>
      <c r="F286" s="161"/>
      <c r="G286" s="161"/>
      <c r="H286" s="161"/>
      <c r="I286" s="161"/>
      <c r="J286" s="163"/>
    </row>
    <row r="287" spans="1:13" s="107" customFormat="1" ht="14.25" customHeight="1" x14ac:dyDescent="0.2">
      <c r="A287" s="100">
        <v>16</v>
      </c>
      <c r="B287" s="220"/>
      <c r="C287" s="111" t="s">
        <v>113</v>
      </c>
      <c r="D287" s="100"/>
      <c r="E287" s="100"/>
      <c r="F287" s="100"/>
      <c r="G287" s="100"/>
      <c r="H287" s="100"/>
      <c r="I287" s="100"/>
      <c r="J287" s="100"/>
      <c r="K287" s="100"/>
      <c r="L287" s="100"/>
      <c r="M287" s="100"/>
    </row>
    <row r="288" spans="1:13" s="157" customFormat="1" ht="5.25" customHeight="1" x14ac:dyDescent="0.2">
      <c r="A288" s="121"/>
      <c r="B288" s="222"/>
      <c r="C288" s="101"/>
      <c r="D288" s="161"/>
      <c r="E288" s="161"/>
      <c r="F288" s="161"/>
      <c r="G288" s="161"/>
      <c r="H288" s="161"/>
      <c r="I288" s="161"/>
      <c r="J288" s="163"/>
    </row>
    <row r="289" spans="1:21" s="113" customFormat="1" ht="12.75" x14ac:dyDescent="0.2">
      <c r="B289" s="221"/>
      <c r="C289" s="114" t="s">
        <v>5</v>
      </c>
      <c r="D289" s="115"/>
      <c r="E289" s="115"/>
      <c r="F289" s="115"/>
      <c r="G289" s="196" t="s">
        <v>141</v>
      </c>
      <c r="H289" s="115"/>
      <c r="I289" s="115"/>
      <c r="J289" s="115"/>
    </row>
    <row r="290" spans="1:21" s="113" customFormat="1" ht="12.75" x14ac:dyDescent="0.2">
      <c r="B290" s="221"/>
      <c r="C290" s="114"/>
      <c r="D290" s="115"/>
      <c r="E290" s="115"/>
      <c r="F290" s="115"/>
      <c r="G290" s="254"/>
      <c r="H290" s="115"/>
      <c r="I290" s="115"/>
      <c r="J290" s="115"/>
    </row>
    <row r="291" spans="1:21" s="107" customFormat="1" ht="12.75" x14ac:dyDescent="0.2">
      <c r="A291" s="100"/>
      <c r="B291" s="220"/>
      <c r="C291" s="116" t="s">
        <v>114</v>
      </c>
      <c r="D291" s="100"/>
      <c r="E291" s="100"/>
      <c r="F291" s="100"/>
      <c r="G291" s="255"/>
      <c r="H291" s="173"/>
      <c r="I291" s="173"/>
      <c r="J291" s="100"/>
      <c r="K291" s="100"/>
      <c r="L291" s="365"/>
      <c r="M291" s="365"/>
    </row>
    <row r="292" spans="1:21" s="177" customFormat="1" ht="14.25" customHeight="1" x14ac:dyDescent="0.2">
      <c r="A292" s="174"/>
      <c r="B292" s="226"/>
      <c r="C292" s="133"/>
      <c r="D292" s="175"/>
      <c r="E292" s="174"/>
      <c r="F292" s="174"/>
      <c r="G292" s="176"/>
      <c r="H292" s="193"/>
      <c r="I292" s="193"/>
      <c r="J292" s="100"/>
      <c r="K292" s="174"/>
      <c r="L292" s="362"/>
      <c r="M292" s="362"/>
    </row>
    <row r="293" spans="1:21" s="177" customFormat="1" ht="12.75" x14ac:dyDescent="0.2">
      <c r="A293" s="174"/>
      <c r="B293" s="226"/>
      <c r="C293" s="338"/>
      <c r="D293" s="175"/>
      <c r="E293" s="174"/>
      <c r="F293" s="174"/>
      <c r="G293" s="178"/>
      <c r="H293" s="193"/>
      <c r="I293" s="193"/>
      <c r="J293" s="100"/>
      <c r="K293" s="174"/>
      <c r="L293" s="362"/>
      <c r="M293" s="362"/>
    </row>
    <row r="294" spans="1:21" s="177" customFormat="1" ht="12.75" x14ac:dyDescent="0.2">
      <c r="A294" s="174"/>
      <c r="B294" s="226"/>
      <c r="C294" s="338"/>
      <c r="D294" s="175"/>
      <c r="E294" s="174"/>
      <c r="F294" s="174"/>
      <c r="G294" s="178"/>
      <c r="H294" s="193"/>
      <c r="I294" s="193"/>
      <c r="J294" s="100"/>
      <c r="K294" s="174"/>
      <c r="L294" s="362"/>
      <c r="M294" s="362"/>
    </row>
    <row r="295" spans="1:21" s="177" customFormat="1" ht="12.75" x14ac:dyDescent="0.2">
      <c r="A295" s="174"/>
      <c r="B295" s="226"/>
      <c r="C295" s="133"/>
      <c r="D295" s="175"/>
      <c r="E295" s="174"/>
      <c r="F295" s="174"/>
      <c r="G295" s="178"/>
      <c r="H295" s="193"/>
      <c r="I295" s="193"/>
      <c r="J295" s="100"/>
      <c r="K295" s="174"/>
      <c r="L295" s="362"/>
      <c r="M295" s="362"/>
    </row>
    <row r="296" spans="1:21" s="177" customFormat="1" ht="12.75" x14ac:dyDescent="0.2">
      <c r="A296" s="174"/>
      <c r="B296" s="226"/>
      <c r="C296" s="338"/>
      <c r="D296" s="175"/>
      <c r="E296" s="174"/>
      <c r="F296" s="174"/>
      <c r="G296" s="178"/>
      <c r="H296" s="193"/>
      <c r="I296" s="193"/>
      <c r="J296" s="100"/>
      <c r="K296" s="174"/>
      <c r="L296" s="362"/>
      <c r="M296" s="362"/>
    </row>
    <row r="297" spans="1:21" s="177" customFormat="1" ht="12.75" x14ac:dyDescent="0.2">
      <c r="A297" s="174"/>
      <c r="B297" s="226"/>
      <c r="C297" s="133"/>
      <c r="D297" s="175"/>
      <c r="E297" s="174"/>
      <c r="F297" s="174"/>
      <c r="G297" s="179"/>
      <c r="H297" s="193"/>
      <c r="I297" s="193"/>
      <c r="J297" s="100"/>
      <c r="K297" s="174"/>
      <c r="L297" s="362"/>
      <c r="M297" s="362"/>
    </row>
    <row r="298" spans="1:21" s="157" customFormat="1" ht="12.75" x14ac:dyDescent="0.2">
      <c r="A298" s="100"/>
      <c r="B298" s="220"/>
      <c r="C298" s="107"/>
      <c r="D298" s="100"/>
      <c r="E298" s="100"/>
      <c r="F298" s="100"/>
      <c r="G298" s="180">
        <f>SUM(G292:G297)</f>
        <v>0</v>
      </c>
      <c r="H298" s="193"/>
      <c r="I298" s="193"/>
      <c r="J298" s="100"/>
      <c r="K298" s="100"/>
      <c r="L298" s="363"/>
      <c r="M298" s="363"/>
      <c r="Q298" s="181"/>
      <c r="R298" s="181"/>
      <c r="S298" s="181"/>
      <c r="T298" s="182"/>
      <c r="U298" s="183"/>
    </row>
    <row r="299" spans="1:21" s="107" customFormat="1" ht="12.75" x14ac:dyDescent="0.2">
      <c r="A299" s="100"/>
      <c r="B299" s="220"/>
      <c r="D299" s="100"/>
      <c r="E299" s="100"/>
      <c r="F299" s="100"/>
      <c r="G299" s="100"/>
      <c r="H299" s="100"/>
      <c r="I299" s="100"/>
      <c r="J299" s="100"/>
      <c r="K299" s="100"/>
      <c r="L299" s="100"/>
      <c r="M299" s="100"/>
    </row>
    <row r="300" spans="1:21" s="107" customFormat="1" ht="12.75" x14ac:dyDescent="0.2">
      <c r="A300" s="100"/>
      <c r="B300" s="220"/>
      <c r="C300" s="116" t="s">
        <v>115</v>
      </c>
      <c r="D300" s="100"/>
      <c r="E300" s="100"/>
      <c r="F300" s="100"/>
      <c r="G300" s="100"/>
      <c r="H300" s="100"/>
      <c r="I300" s="100"/>
      <c r="J300" s="100"/>
      <c r="K300" s="100"/>
      <c r="L300" s="100"/>
      <c r="M300" s="100"/>
    </row>
    <row r="301" spans="1:21" s="107" customFormat="1" ht="12.75" x14ac:dyDescent="0.2">
      <c r="A301" s="100"/>
      <c r="B301" s="220"/>
      <c r="C301" s="116"/>
      <c r="D301" s="100"/>
      <c r="E301" s="100"/>
      <c r="F301" s="100"/>
      <c r="G301" s="100"/>
      <c r="H301" s="100"/>
      <c r="I301" s="100"/>
      <c r="J301" s="100"/>
      <c r="K301" s="100"/>
      <c r="L301" s="100"/>
      <c r="M301" s="100"/>
    </row>
    <row r="302" spans="1:21" s="107" customFormat="1" ht="12.75" x14ac:dyDescent="0.2">
      <c r="A302" s="100"/>
      <c r="B302" s="220"/>
      <c r="D302" s="100"/>
      <c r="E302" s="100"/>
      <c r="F302" s="100"/>
      <c r="G302" s="117"/>
      <c r="H302" s="117"/>
      <c r="I302" s="117"/>
      <c r="J302" s="100"/>
      <c r="K302" s="100"/>
      <c r="L302" s="117"/>
      <c r="M302" s="184"/>
    </row>
    <row r="303" spans="1:21" s="177" customFormat="1" ht="12.75" x14ac:dyDescent="0.2">
      <c r="A303" s="174"/>
      <c r="B303" s="226"/>
      <c r="C303" s="133"/>
      <c r="D303" s="175"/>
      <c r="E303" s="174"/>
      <c r="F303" s="174"/>
      <c r="G303" s="176"/>
      <c r="H303" s="193"/>
      <c r="I303" s="193"/>
      <c r="J303" s="100"/>
      <c r="K303" s="174"/>
      <c r="L303" s="362"/>
      <c r="M303" s="362"/>
    </row>
    <row r="304" spans="1:21" s="177" customFormat="1" ht="12.75" x14ac:dyDescent="0.2">
      <c r="A304" s="174"/>
      <c r="B304" s="226"/>
      <c r="C304" s="133"/>
      <c r="D304" s="175"/>
      <c r="E304" s="174"/>
      <c r="F304" s="174"/>
      <c r="G304" s="178"/>
      <c r="H304" s="193"/>
      <c r="I304" s="193"/>
      <c r="J304" s="100"/>
      <c r="K304" s="174"/>
      <c r="L304" s="362"/>
      <c r="M304" s="362"/>
    </row>
    <row r="305" spans="1:16" s="177" customFormat="1" ht="12.75" x14ac:dyDescent="0.2">
      <c r="A305" s="174"/>
      <c r="B305" s="226"/>
      <c r="C305" s="133"/>
      <c r="D305" s="175"/>
      <c r="E305" s="174"/>
      <c r="F305" s="174"/>
      <c r="G305" s="178"/>
      <c r="H305" s="193"/>
      <c r="I305" s="193"/>
      <c r="J305" s="100"/>
      <c r="K305" s="174"/>
      <c r="L305" s="362"/>
      <c r="M305" s="362"/>
    </row>
    <row r="306" spans="1:16" s="177" customFormat="1" ht="12.75" x14ac:dyDescent="0.2">
      <c r="A306" s="174"/>
      <c r="B306" s="226"/>
      <c r="C306" s="338"/>
      <c r="D306" s="175"/>
      <c r="E306" s="174"/>
      <c r="F306" s="174"/>
      <c r="G306" s="178"/>
      <c r="H306" s="193"/>
      <c r="I306" s="193"/>
      <c r="J306" s="100"/>
      <c r="K306" s="174"/>
      <c r="L306" s="362"/>
      <c r="M306" s="362"/>
    </row>
    <row r="307" spans="1:16" s="177" customFormat="1" ht="12.75" x14ac:dyDescent="0.2">
      <c r="A307" s="174"/>
      <c r="B307" s="226"/>
      <c r="C307" s="338"/>
      <c r="D307" s="175"/>
      <c r="E307" s="174"/>
      <c r="F307" s="174"/>
      <c r="G307" s="178"/>
      <c r="H307" s="193"/>
      <c r="I307" s="193"/>
      <c r="J307" s="100"/>
      <c r="K307" s="174"/>
      <c r="L307" s="362"/>
      <c r="M307" s="362"/>
    </row>
    <row r="308" spans="1:16" s="177" customFormat="1" ht="12.75" x14ac:dyDescent="0.2">
      <c r="A308" s="174"/>
      <c r="B308" s="226"/>
      <c r="C308" s="133"/>
      <c r="D308" s="175"/>
      <c r="E308" s="174"/>
      <c r="F308" s="174"/>
      <c r="G308" s="178"/>
      <c r="H308" s="193"/>
      <c r="I308" s="193"/>
      <c r="J308" s="100"/>
      <c r="K308" s="174"/>
      <c r="L308" s="362"/>
      <c r="M308" s="362"/>
    </row>
    <row r="309" spans="1:16" s="177" customFormat="1" ht="12.75" x14ac:dyDescent="0.2">
      <c r="A309" s="174"/>
      <c r="B309" s="226"/>
      <c r="C309" s="133"/>
      <c r="D309" s="175"/>
      <c r="E309" s="174"/>
      <c r="F309" s="174"/>
      <c r="G309" s="179"/>
      <c r="H309" s="193"/>
      <c r="I309" s="193"/>
      <c r="J309" s="100"/>
      <c r="K309" s="174"/>
      <c r="L309" s="362"/>
      <c r="M309" s="362"/>
    </row>
    <row r="310" spans="1:16" s="157" customFormat="1" ht="12.75" x14ac:dyDescent="0.2">
      <c r="A310" s="100"/>
      <c r="B310" s="220"/>
      <c r="C310" s="111"/>
      <c r="D310" s="100"/>
      <c r="E310" s="100"/>
      <c r="F310" s="100"/>
      <c r="G310" s="180">
        <f>SUM(G303:G309)</f>
        <v>0</v>
      </c>
      <c r="H310" s="193"/>
      <c r="I310" s="193"/>
      <c r="J310" s="100"/>
      <c r="K310" s="100"/>
      <c r="L310" s="363"/>
      <c r="M310" s="363"/>
    </row>
    <row r="311" spans="1:16" s="107" customFormat="1" ht="12.75" x14ac:dyDescent="0.2">
      <c r="A311" s="100"/>
      <c r="B311" s="220"/>
      <c r="D311" s="100"/>
      <c r="E311" s="100"/>
      <c r="F311" s="100"/>
      <c r="G311" s="100"/>
      <c r="H311" s="100"/>
      <c r="I311" s="100"/>
      <c r="J311" s="100"/>
      <c r="K311" s="100"/>
      <c r="L311" s="100"/>
      <c r="M311" s="100"/>
    </row>
    <row r="312" spans="1:16" s="157" customFormat="1" ht="12.75" x14ac:dyDescent="0.2">
      <c r="A312" s="100"/>
      <c r="B312" s="220"/>
      <c r="C312" s="181"/>
      <c r="D312" s="100"/>
      <c r="E312" s="100"/>
      <c r="F312" s="100"/>
      <c r="G312" s="100"/>
      <c r="H312" s="100"/>
      <c r="I312" s="100"/>
      <c r="J312" s="100"/>
      <c r="K312" s="100"/>
      <c r="L312" s="100"/>
      <c r="M312" s="100"/>
      <c r="N312" s="181"/>
      <c r="O312" s="181"/>
      <c r="P312" s="181"/>
    </row>
    <row r="313" spans="1:16" s="107" customFormat="1" ht="12.75" x14ac:dyDescent="0.2">
      <c r="A313" s="175"/>
      <c r="B313" s="227"/>
      <c r="C313" s="194" t="s">
        <v>36</v>
      </c>
      <c r="D313" s="175"/>
      <c r="E313" s="175"/>
      <c r="F313" s="175"/>
      <c r="G313" s="175"/>
      <c r="H313" s="100"/>
      <c r="I313" s="100"/>
      <c r="J313" s="100"/>
      <c r="K313" s="100"/>
      <c r="L313" s="100"/>
      <c r="M313" s="100"/>
    </row>
    <row r="314" spans="1:16" s="107" customFormat="1" ht="12.75" x14ac:dyDescent="0.2">
      <c r="A314" s="174"/>
      <c r="B314" s="226"/>
      <c r="C314" s="133"/>
      <c r="D314" s="175"/>
      <c r="E314" s="175"/>
      <c r="F314" s="175"/>
      <c r="G314" s="175"/>
      <c r="H314" s="100"/>
      <c r="I314" s="100"/>
      <c r="J314" s="100"/>
      <c r="K314" s="100"/>
      <c r="L314" s="100"/>
      <c r="M314" s="100"/>
    </row>
    <row r="315" spans="1:16" s="69" customFormat="1" ht="12" x14ac:dyDescent="0.2">
      <c r="A315" s="97"/>
      <c r="B315" s="226"/>
      <c r="C315" s="98"/>
      <c r="D315" s="99"/>
      <c r="E315" s="99"/>
      <c r="F315" s="99"/>
      <c r="G315" s="99"/>
      <c r="H315" s="70"/>
      <c r="I315" s="70"/>
      <c r="J315" s="70"/>
      <c r="K315" s="70"/>
      <c r="L315" s="70"/>
      <c r="M315" s="70"/>
    </row>
    <row r="316" spans="1:16" s="69" customFormat="1" ht="12" x14ac:dyDescent="0.2">
      <c r="A316" s="97"/>
      <c r="B316" s="226"/>
      <c r="C316" s="98"/>
      <c r="D316" s="99"/>
      <c r="E316" s="99"/>
      <c r="F316" s="99"/>
      <c r="G316" s="99"/>
      <c r="H316" s="70"/>
      <c r="I316" s="70"/>
      <c r="J316" s="70"/>
      <c r="K316" s="70"/>
      <c r="L316" s="70"/>
      <c r="M316" s="70"/>
    </row>
    <row r="317" spans="1:16" s="69" customFormat="1" ht="12" x14ac:dyDescent="0.2">
      <c r="A317" s="97"/>
      <c r="B317" s="226"/>
      <c r="C317" s="98"/>
      <c r="D317" s="99"/>
      <c r="E317" s="99"/>
      <c r="F317" s="99"/>
      <c r="G317" s="99"/>
      <c r="H317" s="70"/>
      <c r="I317" s="70"/>
      <c r="J317" s="70"/>
      <c r="K317" s="70"/>
      <c r="L317" s="70"/>
      <c r="M317" s="70"/>
    </row>
    <row r="318" spans="1:16" s="69" customFormat="1" ht="12" x14ac:dyDescent="0.2">
      <c r="A318" s="97"/>
      <c r="B318" s="226"/>
      <c r="C318" s="98"/>
      <c r="D318" s="99"/>
      <c r="E318" s="99"/>
      <c r="F318" s="99"/>
      <c r="G318" s="99"/>
      <c r="H318" s="70"/>
      <c r="I318" s="70"/>
      <c r="J318" s="70"/>
      <c r="K318" s="70"/>
      <c r="L318" s="70"/>
      <c r="M318" s="70"/>
    </row>
    <row r="319" spans="1:16" s="69" customFormat="1" ht="12" x14ac:dyDescent="0.2">
      <c r="A319" s="97"/>
      <c r="B319" s="226"/>
      <c r="C319" s="98"/>
      <c r="D319" s="99"/>
      <c r="E319" s="99"/>
      <c r="F319" s="99"/>
      <c r="G319" s="99"/>
      <c r="H319" s="70"/>
      <c r="I319" s="70"/>
      <c r="J319" s="70"/>
      <c r="K319" s="70"/>
      <c r="L319" s="70"/>
      <c r="M319" s="70"/>
    </row>
    <row r="320" spans="1:16" s="69" customFormat="1" ht="12" x14ac:dyDescent="0.2">
      <c r="A320" s="97"/>
      <c r="B320" s="226"/>
      <c r="C320" s="98"/>
      <c r="D320" s="99"/>
      <c r="E320" s="99"/>
      <c r="F320" s="99"/>
      <c r="G320" s="99"/>
      <c r="H320" s="70"/>
      <c r="I320" s="70"/>
      <c r="J320" s="70"/>
      <c r="K320" s="70"/>
      <c r="L320" s="70"/>
      <c r="M320" s="70"/>
    </row>
    <row r="321" spans="1:13" s="69" customFormat="1" ht="12" x14ac:dyDescent="0.2">
      <c r="A321" s="97"/>
      <c r="B321" s="226"/>
      <c r="C321" s="98"/>
      <c r="D321" s="99"/>
      <c r="E321" s="99"/>
      <c r="F321" s="99"/>
      <c r="G321" s="99"/>
      <c r="H321" s="70"/>
      <c r="I321" s="70"/>
      <c r="J321" s="70"/>
      <c r="K321" s="70"/>
      <c r="L321" s="70"/>
      <c r="M321" s="70"/>
    </row>
    <row r="322" spans="1:13" s="69" customFormat="1" ht="12" x14ac:dyDescent="0.2">
      <c r="A322" s="97"/>
      <c r="B322" s="226"/>
      <c r="C322" s="98"/>
      <c r="D322" s="99"/>
      <c r="E322" s="99"/>
      <c r="F322" s="99"/>
      <c r="G322" s="99"/>
      <c r="H322" s="70"/>
      <c r="I322" s="70"/>
      <c r="J322" s="70"/>
      <c r="K322" s="70"/>
      <c r="L322" s="70"/>
      <c r="M322" s="70"/>
    </row>
    <row r="323" spans="1:13" s="69" customFormat="1" ht="12" x14ac:dyDescent="0.2">
      <c r="A323" s="97"/>
      <c r="B323" s="226"/>
      <c r="C323" s="98"/>
      <c r="D323" s="99"/>
      <c r="E323" s="99"/>
      <c r="F323" s="99"/>
      <c r="G323" s="99"/>
      <c r="H323" s="70"/>
      <c r="I323" s="70"/>
      <c r="J323" s="70"/>
      <c r="K323" s="70"/>
      <c r="L323" s="70"/>
      <c r="M323" s="70"/>
    </row>
    <row r="324" spans="1:13" s="69" customFormat="1" ht="12" x14ac:dyDescent="0.2">
      <c r="A324" s="97"/>
      <c r="B324" s="226"/>
      <c r="C324" s="98"/>
      <c r="D324" s="99"/>
      <c r="E324" s="99"/>
      <c r="F324" s="99"/>
      <c r="G324" s="99"/>
      <c r="H324" s="70"/>
      <c r="I324" s="70"/>
      <c r="J324" s="70"/>
      <c r="K324" s="70"/>
      <c r="L324" s="70"/>
      <c r="M324" s="70"/>
    </row>
    <row r="325" spans="1:13" s="69" customFormat="1" ht="12" x14ac:dyDescent="0.2">
      <c r="A325" s="97"/>
      <c r="B325" s="226"/>
      <c r="C325" s="98"/>
      <c r="D325" s="99"/>
      <c r="E325" s="99"/>
      <c r="F325" s="99"/>
      <c r="G325" s="99"/>
      <c r="H325" s="70"/>
      <c r="I325" s="70"/>
      <c r="J325" s="70"/>
      <c r="K325" s="70"/>
      <c r="L325" s="70"/>
      <c r="M325" s="70"/>
    </row>
    <row r="326" spans="1:13" s="69" customFormat="1" ht="12" x14ac:dyDescent="0.2">
      <c r="A326" s="97"/>
      <c r="B326" s="226"/>
      <c r="C326" s="98"/>
      <c r="D326" s="99"/>
      <c r="E326" s="99"/>
      <c r="F326" s="99"/>
      <c r="G326" s="99"/>
      <c r="H326" s="70"/>
      <c r="I326" s="70"/>
      <c r="J326" s="70"/>
      <c r="K326" s="70"/>
      <c r="L326" s="70"/>
      <c r="M326" s="70"/>
    </row>
    <row r="327" spans="1:13" s="69" customFormat="1" ht="12" x14ac:dyDescent="0.2">
      <c r="A327" s="97"/>
      <c r="B327" s="226"/>
      <c r="C327" s="98"/>
      <c r="D327" s="99"/>
      <c r="E327" s="99"/>
      <c r="F327" s="99"/>
      <c r="G327" s="99"/>
      <c r="H327" s="70"/>
      <c r="I327" s="70"/>
      <c r="J327" s="70"/>
      <c r="K327" s="70"/>
      <c r="L327" s="70"/>
      <c r="M327" s="70"/>
    </row>
    <row r="328" spans="1:13" s="69" customFormat="1" ht="12" x14ac:dyDescent="0.2">
      <c r="A328" s="70"/>
      <c r="B328" s="220"/>
      <c r="D328" s="70"/>
      <c r="E328" s="70"/>
      <c r="F328" s="70"/>
      <c r="G328" s="70"/>
      <c r="H328" s="70"/>
      <c r="I328" s="70"/>
      <c r="J328" s="70"/>
      <c r="K328" s="70"/>
      <c r="L328" s="70"/>
      <c r="M328" s="70"/>
    </row>
    <row r="329" spans="1:13" s="69" customFormat="1" ht="12" x14ac:dyDescent="0.2">
      <c r="A329" s="70"/>
      <c r="B329" s="220"/>
      <c r="D329" s="70"/>
      <c r="E329" s="70"/>
      <c r="F329" s="70"/>
      <c r="G329" s="70"/>
      <c r="H329" s="70"/>
      <c r="I329" s="70"/>
      <c r="J329" s="70"/>
      <c r="K329" s="70"/>
      <c r="L329" s="70"/>
      <c r="M329" s="70"/>
    </row>
    <row r="330" spans="1:13" s="69" customFormat="1" ht="12" x14ac:dyDescent="0.2">
      <c r="A330" s="70"/>
      <c r="B330" s="220"/>
      <c r="D330" s="70"/>
      <c r="E330" s="70"/>
      <c r="F330" s="70"/>
      <c r="G330" s="70"/>
      <c r="H330" s="70"/>
      <c r="I330" s="70"/>
      <c r="J330" s="70"/>
      <c r="K330" s="70"/>
      <c r="L330" s="70"/>
      <c r="M330" s="70"/>
    </row>
    <row r="331" spans="1:13" x14ac:dyDescent="0.25">
      <c r="D331" s="57"/>
      <c r="E331" s="57"/>
      <c r="F331" s="57"/>
      <c r="J331" s="57"/>
    </row>
    <row r="332" spans="1:13" x14ac:dyDescent="0.25">
      <c r="D332" s="57"/>
      <c r="E332" s="57"/>
      <c r="F332" s="57"/>
      <c r="J332" s="57"/>
    </row>
    <row r="333" spans="1:13" x14ac:dyDescent="0.25">
      <c r="D333" s="57"/>
      <c r="E333" s="57"/>
      <c r="F333" s="57"/>
      <c r="J333" s="57"/>
    </row>
    <row r="334" spans="1:13" x14ac:dyDescent="0.25">
      <c r="D334" s="57"/>
      <c r="E334" s="57"/>
      <c r="F334" s="57"/>
      <c r="J334" s="57"/>
    </row>
    <row r="335" spans="1:13" x14ac:dyDescent="0.25">
      <c r="D335" s="57"/>
      <c r="E335" s="57"/>
      <c r="F335" s="57"/>
      <c r="J335" s="57"/>
    </row>
    <row r="336" spans="1:13" x14ac:dyDescent="0.25">
      <c r="J336" s="57"/>
    </row>
    <row r="337" spans="10:10" x14ac:dyDescent="0.25">
      <c r="J337" s="57"/>
    </row>
    <row r="338" spans="10:10" x14ac:dyDescent="0.25">
      <c r="J338" s="57"/>
    </row>
    <row r="339" spans="10:10" x14ac:dyDescent="0.25">
      <c r="J339" s="57"/>
    </row>
    <row r="340" spans="10:10" x14ac:dyDescent="0.25">
      <c r="J340" s="57"/>
    </row>
    <row r="341" spans="10:10" x14ac:dyDescent="0.25">
      <c r="J341" s="57"/>
    </row>
    <row r="342" spans="10:10" x14ac:dyDescent="0.25">
      <c r="J342" s="57"/>
    </row>
    <row r="343" spans="10:10" x14ac:dyDescent="0.25">
      <c r="J343" s="57"/>
    </row>
    <row r="344" spans="10:10" x14ac:dyDescent="0.25">
      <c r="J344" s="57"/>
    </row>
    <row r="345" spans="10:10" x14ac:dyDescent="0.25">
      <c r="J345" s="57"/>
    </row>
    <row r="346" spans="10:10" x14ac:dyDescent="0.25">
      <c r="J346" s="57"/>
    </row>
    <row r="347" spans="10:10" x14ac:dyDescent="0.25">
      <c r="J347" s="57"/>
    </row>
    <row r="348" spans="10:10" x14ac:dyDescent="0.25">
      <c r="J348" s="57"/>
    </row>
    <row r="349" spans="10:10" x14ac:dyDescent="0.25">
      <c r="J349" s="57"/>
    </row>
    <row r="350" spans="10:10" x14ac:dyDescent="0.25">
      <c r="J350" s="57"/>
    </row>
    <row r="351" spans="10:10" x14ac:dyDescent="0.25">
      <c r="J351" s="57"/>
    </row>
    <row r="352" spans="10:10" x14ac:dyDescent="0.25">
      <c r="J352" s="57"/>
    </row>
    <row r="353" spans="10:10" x14ac:dyDescent="0.25">
      <c r="J353" s="57"/>
    </row>
    <row r="354" spans="10:10" x14ac:dyDescent="0.25">
      <c r="J354" s="57"/>
    </row>
    <row r="355" spans="10:10" x14ac:dyDescent="0.25">
      <c r="J355" s="57"/>
    </row>
    <row r="356" spans="10:10" x14ac:dyDescent="0.25">
      <c r="J356" s="57"/>
    </row>
    <row r="357" spans="10:10" x14ac:dyDescent="0.25">
      <c r="J357" s="57"/>
    </row>
    <row r="358" spans="10:10" x14ac:dyDescent="0.25">
      <c r="J358" s="57"/>
    </row>
    <row r="359" spans="10:10" x14ac:dyDescent="0.25">
      <c r="J359" s="57"/>
    </row>
    <row r="360" spans="10:10" x14ac:dyDescent="0.25">
      <c r="J360" s="57"/>
    </row>
    <row r="361" spans="10:10" x14ac:dyDescent="0.25">
      <c r="J361" s="57"/>
    </row>
  </sheetData>
  <sheetProtection algorithmName="SHA-512" hashValue="h5VVZNgZU5Q90u+xKaW8z3B1dLd0IP6uzxZTWd/JOmO1o275Ji2dYX3JM9l7fQnOs99Uroy6FdloceIl6FBwSw==" saltValue="ls4xrphszL9yvTRa3Q7n6w==" spinCount="100000" sheet="1" insertRows="0" deleteRows="0" selectLockedCells="1"/>
  <mergeCells count="21">
    <mergeCell ref="L294:M294"/>
    <mergeCell ref="C4:K4"/>
    <mergeCell ref="C6:K6"/>
    <mergeCell ref="C33:K33"/>
    <mergeCell ref="O15:S15"/>
    <mergeCell ref="L308:M308"/>
    <mergeCell ref="L309:M309"/>
    <mergeCell ref="L310:M310"/>
    <mergeCell ref="L296:M296"/>
    <mergeCell ref="D186:G186"/>
    <mergeCell ref="L305:M305"/>
    <mergeCell ref="L291:M291"/>
    <mergeCell ref="L292:M292"/>
    <mergeCell ref="L293:M293"/>
    <mergeCell ref="L306:M306"/>
    <mergeCell ref="L297:M297"/>
    <mergeCell ref="L298:M298"/>
    <mergeCell ref="L303:M303"/>
    <mergeCell ref="L304:M304"/>
    <mergeCell ref="L307:M307"/>
    <mergeCell ref="L295:M295"/>
  </mergeCells>
  <phoneticPr fontId="4" type="noConversion"/>
  <dataValidations xWindow="712" yWindow="250" count="25">
    <dataValidation allowBlank="1" showInputMessage="1" showErrorMessage="1" prompt="Please insert any other Notes  which have not been disclosed elsewhere._x000a__x000a_If not applicable please delete._x000a_" sqref="C313"/>
    <dataValidation allowBlank="1" showInputMessage="1" showErrorMessage="1" prompt="Enter the forcasted changes from 31 December  till 31 March._x000a__x000a_Enter a positve figure if Council forcasts to increase  eg 20 if stationery at 31 March is expected to increase by Lm20._x000a__x000a_Enter a negative figure if Council forcasts to decrease eg (Lm20) _x000a_" sqref="F256"/>
    <dataValidation allowBlank="1" showInputMessage="1" showErrorMessage="1" prompt="Enter position title (eg clerks)" sqref="C177:C178 C173:C175"/>
    <dataValidation allowBlank="1" showInputMessage="1" showErrorMessage="1" prompt="Interest actually received." sqref="H107:I107"/>
    <dataValidation allowBlank="1" showInputMessage="1" showErrorMessage="1" prompt="Interest actually paid " sqref="H98:I98"/>
    <dataValidation allowBlank="1" showInputMessage="1" showErrorMessage="1" prompt="Interest (Expense) as shown in Income and Expenditure Account._x000a_" sqref="G88:I88"/>
    <dataValidation allowBlank="1" showInputMessage="1" showErrorMessage="1" prompt="Interest (Income) as shown in the Income and Expenditure account." sqref="G87:I87"/>
    <dataValidation allowBlank="1" showInputMessage="1" showErrorMessage="1" prompt="This figure is to be extracted from the Audited Financial Statements as at 31 March and is the cash and cash equivalent at end of financial year." sqref="H119:I119"/>
    <dataValidation allowBlank="1" showInputMessage="1" showErrorMessage="1" prompt="Enter a positive figure if you have decreased inventories._x000a_Enter a negative figure if you have  increased inverntories." sqref="G95:I96"/>
    <dataValidation allowBlank="1" showInputMessage="1" showErrorMessage="1" prompt="Enter a positive figure if you have a decrease in receivables._x000a_Enter a negative figure if you have an increase in receivables" sqref="G94:I94"/>
    <dataValidation allowBlank="1" showInputMessage="1" showErrorMessage="1" prompt="Enter a positive figure if you have an increase in payables_x000a_Enter a negative figure if you have a decrease in payables" sqref="G92:I93"/>
    <dataValidation allowBlank="1" showInputMessage="1" showErrorMessage="1" prompt="Enter a negative figure if you made a profit on disposal._x000a_Enter a positive figure if you made a loss on disposal." sqref="G89:I89"/>
    <dataValidation allowBlank="1" showInputMessage="1" showErrorMessage="1" prompt="Enter a negative figure if you have decreased the  allowance_x000a_Enter a positve figure if you increased the allowance " sqref="G86:I86"/>
    <dataValidation allowBlank="1" showInputMessage="1" showErrorMessage="1" prompt="Enter amount actually paid. Please enter a negative figure._x000a_" sqref="G104"/>
    <dataValidation allowBlank="1" showInputMessage="1" showErrorMessage="1" prompt="Interest actually paid. Please enter a negative figure_x000a_" sqref="G98"/>
    <dataValidation allowBlank="1" showInputMessage="1" showErrorMessage="1" prompt="Enter any ammout actually recived from sale._x000a_" sqref="G105:G106"/>
    <dataValidation allowBlank="1" showInputMessage="1" showErrorMessage="1" prompt="Interest actually received. Please enter a positive figure._x000a_" sqref="G107"/>
    <dataValidation allowBlank="1" showInputMessage="1" showErrorMessage="1" prompt="Enter amout of cash actually recived. (this figure should only be included in the year the cash is received)." sqref="G112"/>
    <dataValidation allowBlank="1" showInputMessage="1" showErrorMessage="1" prompt="Enter amount actually received. (This figure should only be included in the year it is received)" sqref="G113"/>
    <dataValidation allowBlank="1" showInputMessage="1" showErrorMessage="1" prompt="Enter loan paid for the year. Please enter a negatie figure._x000a_" sqref="G114"/>
    <dataValidation allowBlank="1" showInputMessage="1" showErrorMessage="1" prompt="insert loans or financing approved by Minister_x000a_" sqref="C72:C73 IY72:IY73 SU72:SU73 ACQ72:ACQ73 AMM72:AMM73 AWI72:AWI73 BGE72:BGE73 BQA72:BQA73 BZW72:BZW73 CJS72:CJS73 CTO72:CTO73 DDK72:DDK73 DNG72:DNG73 DXC72:DXC73 EGY72:EGY73 EQU72:EQU73 FAQ72:FAQ73 FKM72:FKM73 FUI72:FUI73 GEE72:GEE73 GOA72:GOA73 GXW72:GXW73 HHS72:HHS73 HRO72:HRO73 IBK72:IBK73 ILG72:ILG73 IVC72:IVC73 JEY72:JEY73 JOU72:JOU73 JYQ72:JYQ73 KIM72:KIM73 KSI72:KSI73 LCE72:LCE73 LMA72:LMA73 LVW72:LVW73 MFS72:MFS73 MPO72:MPO73 MZK72:MZK73 NJG72:NJG73 NTC72:NTC73 OCY72:OCY73 OMU72:OMU73 OWQ72:OWQ73 PGM72:PGM73 PQI72:PQI73 QAE72:QAE73 QKA72:QKA73 QTW72:QTW73 RDS72:RDS73 RNO72:RNO73 RXK72:RXK73 SHG72:SHG73 SRC72:SRC73 TAY72:TAY73 TKU72:TKU73 TUQ72:TUQ73 UEM72:UEM73 UOI72:UOI73 UYE72:UYE73 VIA72:VIA73 VRW72:VRW73 WBS72:WBS73 WLO72:WLO73 WVK72:WVK73"/>
    <dataValidation allowBlank="1" showInputMessage="1" showErrorMessage="1" prompt="This figure should equal the Financial Statements which are being prepared." sqref="E58"/>
    <dataValidation allowBlank="1" showInputMessage="1" showErrorMessage="1" prompt="This figure should equal the portion of the long term borrowing to be repayed the following year as will be reported in the Financial statements._x000a_" sqref="E52"/>
    <dataValidation allowBlank="1" showInputMessage="1" showErrorMessage="1" prompt="Add surplus at Cell F30 with Retained earnings  as at end of previous Financial Year as reported in the Audited Financial Statements._x000a__x000a_This figure should also equal the amount at Cell F59._x000a_" sqref="G63"/>
    <dataValidation allowBlank="1" showInputMessage="1" showErrorMessage="1" prompt="Enter the TOTAL Government allocation to be received for the financial year 1st April till 31st March." sqref="G74 JC74 SY74 ACU74 AMQ74 AWM74 BGI74 BQE74 CAA74 CJW74 CTS74 DDO74 DNK74 DXG74 EHC74 EQY74 FAU74 FKQ74 FUM74 GEI74 GOE74 GYA74 HHW74 HRS74 IBO74 ILK74 IVG74 JFC74 JOY74 JYU74 KIQ74 KSM74 LCI74 LME74 LWA74 MFW74 MPS74 MZO74 NJK74 NTG74 ODC74 OMY74 OWU74 PGQ74 PQM74 QAI74 QKE74 QUA74 RDW74 RNS74 RXO74 SHK74 SRG74 TBC74 TKY74 TUU74 UEQ74 UOM74 UYI74 VIE74 VSA74 WBW74 WLS74 WVO74 K74 JG74 TC74 ACY74 AMU74 AWQ74 BGM74 BQI74 CAE74 CKA74 CTW74 DDS74 DNO74 DXK74 EHG74 ERC74 FAY74 FKU74 FUQ74 GEM74 GOI74 GYE74 HIA74 HRW74 IBS74 ILO74 IVK74 JFG74 JPC74 JYY74 KIU74 KSQ74 LCM74 LMI74 LWE74 MGA74 MPW74 MZS74 NJO74 NTK74 ODG74 ONC74 OWY74 PGU74 PQQ74 QAM74 QKI74 QUE74 REA74 RNW74 RXS74 SHO74 SRK74 TBG74 TLC74 TUY74 UEU74 UOQ74 UYM74 VII74 VSE74 WCA74 WLW74 WVS74"/>
  </dataValidations>
  <pageMargins left="0.25" right="0.25" top="0.75" bottom="0.75" header="0.3" footer="0.3"/>
  <pageSetup paperSize="9" orientation="portrait" horizontalDpi="1200" verticalDpi="1200" r:id="rId1"/>
  <headerFooter alignWithMargins="0"/>
  <rowBreaks count="6" manualBreakCount="6">
    <brk id="32" max="16383" man="1"/>
    <brk id="75" max="16383" man="1"/>
    <brk id="122" max="16383" man="1"/>
    <brk id="182" max="16383" man="1"/>
    <brk id="241" max="16383" man="1"/>
    <brk id="285" max="16383" man="1"/>
  </rowBreaks>
  <drawing r:id="rId2"/>
  <pictur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P30"/>
  <sheetViews>
    <sheetView showGridLines="0" topLeftCell="A10" zoomScaleNormal="100" workbookViewId="0">
      <selection activeCell="K24" sqref="K24"/>
    </sheetView>
  </sheetViews>
  <sheetFormatPr defaultRowHeight="12.75" x14ac:dyDescent="0.2"/>
  <cols>
    <col min="1" max="1" width="3" style="18" bestFit="1" customWidth="1"/>
    <col min="2" max="2" width="6.7109375" style="18" customWidth="1"/>
    <col min="3" max="3" width="10.85546875" style="18" customWidth="1"/>
    <col min="4" max="4" width="3.42578125" style="18" customWidth="1"/>
    <col min="5" max="5" width="7.140625" style="18" customWidth="1"/>
    <col min="6" max="6" width="2.28515625" style="18" customWidth="1"/>
    <col min="7" max="14" width="10" style="42" customWidth="1"/>
    <col min="15" max="15" width="10.85546875" style="42" customWidth="1"/>
    <col min="16" max="16" width="17" style="42" customWidth="1"/>
    <col min="17" max="16384" width="9.140625" style="18"/>
  </cols>
  <sheetData>
    <row r="1" spans="1:16" s="23" customFormat="1" x14ac:dyDescent="0.2">
      <c r="A1" s="15" t="str">
        <f>'Cover &amp; Table of Contents'!A7:C7 &amp; " " &amp; 'Cover &amp; Table of Contents'!A10:C10</f>
        <v>Ta' Kerċem Local Council</v>
      </c>
      <c r="B1" s="16"/>
      <c r="C1" s="16"/>
      <c r="D1"/>
      <c r="E1"/>
      <c r="P1" s="45" t="s">
        <v>111</v>
      </c>
    </row>
    <row r="2" spans="1:16" s="23" customFormat="1" x14ac:dyDescent="0.2">
      <c r="A2" s="209"/>
      <c r="B2" s="210"/>
      <c r="C2" s="209"/>
      <c r="D2" s="211"/>
      <c r="E2" s="209"/>
      <c r="F2" s="214"/>
      <c r="G2" s="214"/>
      <c r="H2" s="214"/>
      <c r="I2" s="214"/>
      <c r="J2" s="214"/>
      <c r="K2" s="214"/>
      <c r="L2" s="214"/>
      <c r="M2" s="214"/>
      <c r="N2" s="214"/>
      <c r="O2" s="214"/>
      <c r="P2" s="213" t="str">
        <f>'Cover &amp; Table of Contents'!B42</f>
        <v>1st January till End of December 2017 (Quarter 4)</v>
      </c>
    </row>
    <row r="3" spans="1:16" s="26" customFormat="1" ht="14.25" x14ac:dyDescent="0.2">
      <c r="A3" s="24"/>
      <c r="B3" s="25"/>
      <c r="G3" s="27"/>
      <c r="H3" s="27"/>
      <c r="I3" s="28"/>
      <c r="J3" s="28"/>
      <c r="K3" s="28"/>
      <c r="L3" s="28"/>
      <c r="M3" s="28"/>
      <c r="N3" s="28"/>
      <c r="O3" s="28"/>
      <c r="P3" s="27"/>
    </row>
    <row r="4" spans="1:16" s="30" customFormat="1" ht="15" x14ac:dyDescent="0.25">
      <c r="A4" s="24">
        <v>17</v>
      </c>
      <c r="B4" s="29" t="s">
        <v>74</v>
      </c>
      <c r="G4" s="31"/>
      <c r="H4" s="31"/>
      <c r="I4" s="32"/>
      <c r="J4" s="32"/>
      <c r="K4" s="32"/>
      <c r="L4" s="32"/>
      <c r="M4" s="32"/>
      <c r="N4" s="32"/>
      <c r="O4" s="32"/>
      <c r="P4" s="31"/>
    </row>
    <row r="5" spans="1:16" s="30" customFormat="1" ht="15" x14ac:dyDescent="0.25">
      <c r="A5" s="24"/>
      <c r="B5" s="29"/>
      <c r="G5" s="31"/>
      <c r="H5" s="31"/>
      <c r="I5" s="32"/>
      <c r="J5" s="32"/>
      <c r="K5" s="32"/>
      <c r="L5" s="32"/>
      <c r="M5" s="32"/>
      <c r="N5" s="32"/>
      <c r="O5" s="32"/>
      <c r="P5" s="31"/>
    </row>
    <row r="6" spans="1:16" s="30" customFormat="1" ht="15" x14ac:dyDescent="0.25">
      <c r="A6" s="24"/>
      <c r="B6" s="29"/>
      <c r="G6" s="31"/>
      <c r="H6" s="31"/>
      <c r="I6" s="32"/>
      <c r="J6" s="32"/>
      <c r="K6" s="32"/>
      <c r="L6" s="32"/>
      <c r="M6" s="32"/>
      <c r="N6" s="32"/>
      <c r="O6" s="32"/>
      <c r="P6" s="31"/>
    </row>
    <row r="7" spans="1:16" s="30" customFormat="1" x14ac:dyDescent="0.2">
      <c r="A7" s="24"/>
      <c r="G7" s="31"/>
      <c r="H7" s="31"/>
      <c r="I7" s="32"/>
      <c r="J7" s="32"/>
      <c r="K7" s="32"/>
      <c r="L7" s="32"/>
      <c r="M7" s="32"/>
      <c r="N7" s="32"/>
      <c r="O7" s="32"/>
      <c r="P7" s="31"/>
    </row>
    <row r="8" spans="1:16" s="30" customFormat="1" ht="33.75" x14ac:dyDescent="0.2">
      <c r="A8" s="24"/>
      <c r="B8" s="33" t="s">
        <v>28</v>
      </c>
      <c r="D8" s="34"/>
      <c r="E8" s="34"/>
      <c r="F8" s="34"/>
      <c r="G8" s="351" t="s">
        <v>324</v>
      </c>
      <c r="H8" s="352" t="s">
        <v>325</v>
      </c>
      <c r="I8" s="351" t="s">
        <v>326</v>
      </c>
      <c r="J8" s="248" t="s">
        <v>327</v>
      </c>
      <c r="K8" s="248" t="s">
        <v>328</v>
      </c>
      <c r="L8" s="341"/>
      <c r="M8" s="341"/>
      <c r="N8" s="248"/>
      <c r="O8" s="248"/>
      <c r="P8" s="249" t="s">
        <v>16</v>
      </c>
    </row>
    <row r="9" spans="1:16" s="30" customFormat="1" x14ac:dyDescent="0.2">
      <c r="A9" s="24"/>
      <c r="B9" s="35" t="s">
        <v>38</v>
      </c>
      <c r="G9" s="353" t="s">
        <v>322</v>
      </c>
      <c r="H9" s="250">
        <v>0.25</v>
      </c>
      <c r="I9" s="353">
        <v>0.1</v>
      </c>
      <c r="J9" s="353">
        <v>0.1</v>
      </c>
      <c r="K9" s="250">
        <v>1</v>
      </c>
      <c r="L9" s="342"/>
      <c r="M9" s="343"/>
      <c r="N9" s="250"/>
      <c r="O9" s="250"/>
      <c r="P9" s="251"/>
    </row>
    <row r="10" spans="1:16" s="30" customFormat="1" x14ac:dyDescent="0.2">
      <c r="A10" s="24"/>
      <c r="B10" s="35"/>
      <c r="G10" s="31" t="s">
        <v>141</v>
      </c>
      <c r="H10" s="31" t="s">
        <v>141</v>
      </c>
      <c r="I10" s="31" t="s">
        <v>141</v>
      </c>
      <c r="J10" s="31" t="s">
        <v>141</v>
      </c>
      <c r="K10" s="31" t="s">
        <v>141</v>
      </c>
      <c r="L10" s="31" t="s">
        <v>141</v>
      </c>
      <c r="M10" s="31" t="s">
        <v>141</v>
      </c>
      <c r="N10" s="31" t="s">
        <v>141</v>
      </c>
      <c r="O10" s="31" t="s">
        <v>141</v>
      </c>
      <c r="P10" s="31"/>
    </row>
    <row r="11" spans="1:16" s="30" customFormat="1" x14ac:dyDescent="0.2">
      <c r="A11" s="24"/>
      <c r="B11" s="33" t="s">
        <v>29</v>
      </c>
      <c r="G11" s="31"/>
      <c r="H11" s="31"/>
      <c r="I11" s="32"/>
      <c r="J11" s="32"/>
      <c r="K11" s="32"/>
      <c r="L11" s="32"/>
      <c r="M11" s="32"/>
      <c r="N11" s="32"/>
      <c r="O11" s="32"/>
      <c r="P11" s="31"/>
    </row>
    <row r="12" spans="1:16" s="30" customFormat="1" x14ac:dyDescent="0.2">
      <c r="A12" s="24"/>
      <c r="B12" s="35" t="s">
        <v>230</v>
      </c>
      <c r="D12" s="372">
        <f>VLOOKUP('Cover &amp; Table of Contents'!B43,'Cover &amp; Table of Contents'!A44:L67,9,FALSE)</f>
        <v>2017</v>
      </c>
      <c r="E12" s="372"/>
      <c r="F12" s="36"/>
      <c r="G12" s="354">
        <v>21231</v>
      </c>
      <c r="H12" s="354">
        <v>25160</v>
      </c>
      <c r="I12" s="354">
        <v>1283725</v>
      </c>
      <c r="J12" s="354">
        <v>593977</v>
      </c>
      <c r="K12" s="354">
        <v>4554</v>
      </c>
      <c r="L12" s="344"/>
      <c r="M12" s="344"/>
      <c r="N12" s="345"/>
      <c r="O12" s="345"/>
      <c r="P12" s="37">
        <f>SUM(G12:O12)</f>
        <v>1928647</v>
      </c>
    </row>
    <row r="13" spans="1:16" s="30" customFormat="1" x14ac:dyDescent="0.2">
      <c r="A13" s="24"/>
      <c r="B13" s="35" t="s">
        <v>30</v>
      </c>
      <c r="G13" s="345">
        <v>195</v>
      </c>
      <c r="H13" s="345">
        <v>371</v>
      </c>
      <c r="I13" s="345">
        <v>30716</v>
      </c>
      <c r="J13" s="345">
        <v>0</v>
      </c>
      <c r="K13" s="345">
        <v>0</v>
      </c>
      <c r="L13" s="345"/>
      <c r="M13" s="345"/>
      <c r="N13" s="345"/>
      <c r="O13" s="345"/>
      <c r="P13" s="37">
        <f>SUM(G13:O13)</f>
        <v>31282</v>
      </c>
    </row>
    <row r="14" spans="1:16" s="30" customFormat="1" x14ac:dyDescent="0.2">
      <c r="A14" s="24"/>
      <c r="B14" s="35" t="s">
        <v>31</v>
      </c>
      <c r="G14" s="346"/>
      <c r="H14" s="346"/>
      <c r="I14" s="346"/>
      <c r="J14" s="346"/>
      <c r="K14" s="346"/>
      <c r="L14" s="346"/>
      <c r="M14" s="346"/>
      <c r="N14" s="346"/>
      <c r="O14" s="346"/>
      <c r="P14" s="38">
        <f>SUM(G14:O14)</f>
        <v>0</v>
      </c>
    </row>
    <row r="15" spans="1:16" s="30" customFormat="1" x14ac:dyDescent="0.2">
      <c r="A15" s="24"/>
      <c r="B15" s="240" t="str">
        <f>VLOOKUP('Cover &amp; Table of Contents'!B43,'Cover &amp; Table of Contents'!A44:L67,10,FALSE)</f>
        <v>As at  end of December 2017</v>
      </c>
      <c r="C15" s="241"/>
      <c r="D15" s="241"/>
      <c r="E15" s="241"/>
      <c r="G15" s="347">
        <f>SUM(G12:G14)</f>
        <v>21426</v>
      </c>
      <c r="H15" s="347">
        <f t="shared" ref="H15:O15" si="0">SUM(H12:H14)</f>
        <v>25531</v>
      </c>
      <c r="I15" s="347">
        <f t="shared" si="0"/>
        <v>1314441</v>
      </c>
      <c r="J15" s="347">
        <f t="shared" si="0"/>
        <v>593977</v>
      </c>
      <c r="K15" s="347">
        <f t="shared" si="0"/>
        <v>4554</v>
      </c>
      <c r="L15" s="347">
        <f t="shared" si="0"/>
        <v>0</v>
      </c>
      <c r="M15" s="347">
        <f t="shared" si="0"/>
        <v>0</v>
      </c>
      <c r="N15" s="347">
        <f t="shared" si="0"/>
        <v>0</v>
      </c>
      <c r="O15" s="347">
        <f t="shared" si="0"/>
        <v>0</v>
      </c>
      <c r="P15" s="39">
        <f>SUM(P12:P14)</f>
        <v>1959929</v>
      </c>
    </row>
    <row r="16" spans="1:16" s="30" customFormat="1" x14ac:dyDescent="0.2">
      <c r="A16" s="24"/>
      <c r="B16" s="35"/>
      <c r="G16" s="31"/>
      <c r="H16" s="31"/>
      <c r="I16" s="32"/>
      <c r="J16" s="32"/>
      <c r="K16" s="32"/>
      <c r="L16" s="32"/>
      <c r="M16" s="32"/>
      <c r="N16" s="32"/>
      <c r="O16" s="32"/>
      <c r="P16" s="31"/>
    </row>
    <row r="17" spans="1:16" s="30" customFormat="1" x14ac:dyDescent="0.2">
      <c r="A17" s="24"/>
      <c r="B17" s="33" t="s">
        <v>33</v>
      </c>
      <c r="G17" s="31"/>
      <c r="H17" s="31"/>
      <c r="I17" s="32"/>
      <c r="J17" s="32"/>
      <c r="K17" s="32"/>
      <c r="L17" s="32"/>
      <c r="M17" s="32"/>
      <c r="N17" s="32"/>
      <c r="O17" s="32"/>
      <c r="P17" s="31"/>
    </row>
    <row r="18" spans="1:16" s="30" customFormat="1" x14ac:dyDescent="0.2">
      <c r="A18" s="24"/>
      <c r="B18" s="35" t="s">
        <v>231</v>
      </c>
      <c r="D18" s="371">
        <f>D12</f>
        <v>2017</v>
      </c>
      <c r="E18" s="371"/>
      <c r="G18" s="354">
        <v>0</v>
      </c>
      <c r="H18" s="354">
        <v>0</v>
      </c>
      <c r="I18" s="354">
        <v>68433</v>
      </c>
      <c r="J18" s="354">
        <v>22832</v>
      </c>
      <c r="K18" s="354">
        <v>0</v>
      </c>
      <c r="L18" s="344">
        <v>0</v>
      </c>
      <c r="M18" s="345"/>
      <c r="N18" s="345"/>
      <c r="O18" s="345"/>
      <c r="P18" s="37">
        <f>SUM(G18:O18)</f>
        <v>91265</v>
      </c>
    </row>
    <row r="19" spans="1:16" s="30" customFormat="1" x14ac:dyDescent="0.2">
      <c r="A19" s="24"/>
      <c r="B19" s="35" t="s">
        <v>30</v>
      </c>
      <c r="G19" s="346"/>
      <c r="H19" s="346"/>
      <c r="I19" s="346"/>
      <c r="J19" s="346"/>
      <c r="K19" s="346"/>
      <c r="L19" s="346"/>
      <c r="M19" s="346"/>
      <c r="N19" s="346"/>
      <c r="O19" s="346"/>
      <c r="P19" s="38">
        <f>SUM(G19:O19)</f>
        <v>0</v>
      </c>
    </row>
    <row r="20" spans="1:16" s="30" customFormat="1" x14ac:dyDescent="0.2">
      <c r="A20" s="24"/>
      <c r="B20" s="35" t="str">
        <f>B15</f>
        <v>As at  end of December 2017</v>
      </c>
      <c r="C20" s="242"/>
      <c r="D20" s="242"/>
      <c r="E20" s="242"/>
      <c r="G20" s="348">
        <f>SUM(G18:G19)</f>
        <v>0</v>
      </c>
      <c r="H20" s="348">
        <f t="shared" ref="H20:P20" si="1">SUM(H18:H19)</f>
        <v>0</v>
      </c>
      <c r="I20" s="348">
        <f t="shared" si="1"/>
        <v>68433</v>
      </c>
      <c r="J20" s="348">
        <f t="shared" si="1"/>
        <v>22832</v>
      </c>
      <c r="K20" s="348">
        <f t="shared" si="1"/>
        <v>0</v>
      </c>
      <c r="L20" s="348">
        <f t="shared" si="1"/>
        <v>0</v>
      </c>
      <c r="M20" s="348">
        <f t="shared" si="1"/>
        <v>0</v>
      </c>
      <c r="N20" s="348">
        <f t="shared" si="1"/>
        <v>0</v>
      </c>
      <c r="O20" s="348">
        <f t="shared" si="1"/>
        <v>0</v>
      </c>
      <c r="P20" s="37">
        <f t="shared" si="1"/>
        <v>91265</v>
      </c>
    </row>
    <row r="21" spans="1:16" s="30" customFormat="1" x14ac:dyDescent="0.2">
      <c r="A21" s="24"/>
      <c r="B21" s="35"/>
      <c r="G21" s="31"/>
      <c r="H21" s="31"/>
      <c r="I21" s="32"/>
      <c r="J21" s="32"/>
      <c r="K21" s="32"/>
      <c r="L21" s="32"/>
      <c r="M21" s="32"/>
      <c r="N21" s="32"/>
      <c r="O21" s="32"/>
      <c r="P21" s="31"/>
    </row>
    <row r="22" spans="1:16" s="30" customFormat="1" x14ac:dyDescent="0.2">
      <c r="A22" s="24"/>
      <c r="B22" s="33" t="s">
        <v>75</v>
      </c>
      <c r="G22" s="31"/>
      <c r="H22" s="31"/>
      <c r="I22" s="32"/>
      <c r="J22" s="32"/>
      <c r="K22" s="32"/>
      <c r="L22" s="32"/>
      <c r="M22" s="32"/>
      <c r="N22" s="32"/>
      <c r="O22" s="32"/>
      <c r="P22" s="31"/>
    </row>
    <row r="23" spans="1:16" s="30" customFormat="1" x14ac:dyDescent="0.2">
      <c r="A23" s="24"/>
      <c r="B23" s="35" t="s">
        <v>230</v>
      </c>
      <c r="D23" s="372">
        <f>D12</f>
        <v>2017</v>
      </c>
      <c r="E23" s="372"/>
      <c r="G23" s="354">
        <v>9281</v>
      </c>
      <c r="H23" s="354">
        <v>17781</v>
      </c>
      <c r="I23" s="354">
        <v>365469</v>
      </c>
      <c r="J23" s="354">
        <v>375703</v>
      </c>
      <c r="K23" s="354">
        <v>4554</v>
      </c>
      <c r="L23" s="344"/>
      <c r="M23" s="344"/>
      <c r="N23" s="345"/>
      <c r="O23" s="345"/>
      <c r="P23" s="37">
        <f>SUM(G23:O23)</f>
        <v>772788</v>
      </c>
    </row>
    <row r="24" spans="1:16" s="30" customFormat="1" x14ac:dyDescent="0.2">
      <c r="A24" s="24"/>
      <c r="B24" s="35" t="s">
        <v>227</v>
      </c>
      <c r="G24" s="345">
        <v>877</v>
      </c>
      <c r="H24" s="345">
        <v>1406</v>
      </c>
      <c r="I24" s="345">
        <v>81909</v>
      </c>
      <c r="J24" s="345">
        <v>18673</v>
      </c>
      <c r="K24" s="345">
        <v>0</v>
      </c>
      <c r="L24" s="345"/>
      <c r="M24" s="345"/>
      <c r="N24" s="345"/>
      <c r="O24" s="345"/>
      <c r="P24" s="37">
        <f>SUM(G24:O24)</f>
        <v>102865</v>
      </c>
    </row>
    <row r="25" spans="1:16" s="30" customFormat="1" x14ac:dyDescent="0.2">
      <c r="A25" s="24"/>
      <c r="B25" s="35" t="s">
        <v>32</v>
      </c>
      <c r="G25" s="346"/>
      <c r="H25" s="346"/>
      <c r="I25" s="346"/>
      <c r="J25" s="346"/>
      <c r="K25" s="346"/>
      <c r="L25" s="346"/>
      <c r="M25" s="346"/>
      <c r="N25" s="346"/>
      <c r="O25" s="346"/>
      <c r="P25" s="38">
        <f>SUM(G25:O25)</f>
        <v>0</v>
      </c>
    </row>
    <row r="26" spans="1:16" s="30" customFormat="1" x14ac:dyDescent="0.2">
      <c r="A26" s="24"/>
      <c r="B26" s="35" t="str">
        <f>B20</f>
        <v>As at  end of December 2017</v>
      </c>
      <c r="C26" s="242"/>
      <c r="D26" s="242"/>
      <c r="E26" s="242"/>
      <c r="G26" s="348">
        <f>SUM(G23:G25)</f>
        <v>10158</v>
      </c>
      <c r="H26" s="348">
        <f t="shared" ref="H26:O26" si="2">SUM(H23:H25)</f>
        <v>19187</v>
      </c>
      <c r="I26" s="348">
        <f t="shared" si="2"/>
        <v>447378</v>
      </c>
      <c r="J26" s="348">
        <f t="shared" si="2"/>
        <v>394376</v>
      </c>
      <c r="K26" s="348">
        <f t="shared" si="2"/>
        <v>4554</v>
      </c>
      <c r="L26" s="348">
        <f t="shared" si="2"/>
        <v>0</v>
      </c>
      <c r="M26" s="348">
        <f t="shared" si="2"/>
        <v>0</v>
      </c>
      <c r="N26" s="348">
        <f t="shared" si="2"/>
        <v>0</v>
      </c>
      <c r="O26" s="348">
        <f t="shared" si="2"/>
        <v>0</v>
      </c>
      <c r="P26" s="39">
        <f>SUM(P23:P25)</f>
        <v>875653</v>
      </c>
    </row>
    <row r="27" spans="1:16" s="30" customFormat="1" x14ac:dyDescent="0.2">
      <c r="A27" s="24"/>
      <c r="B27" s="35"/>
      <c r="G27" s="349"/>
      <c r="H27" s="349"/>
      <c r="I27" s="350"/>
      <c r="J27" s="350"/>
      <c r="K27" s="350"/>
      <c r="L27" s="350"/>
      <c r="M27" s="350"/>
      <c r="N27" s="350"/>
      <c r="O27" s="350"/>
      <c r="P27" s="31"/>
    </row>
    <row r="28" spans="1:16" s="30" customFormat="1" x14ac:dyDescent="0.2">
      <c r="A28" s="24"/>
      <c r="B28" s="33" t="s">
        <v>226</v>
      </c>
      <c r="C28" s="370" t="str">
        <f>B15</f>
        <v>As at  end of December 2017</v>
      </c>
      <c r="D28" s="370"/>
      <c r="E28" s="370"/>
      <c r="F28" s="41" t="s">
        <v>2</v>
      </c>
      <c r="G28" s="348">
        <f>G15-G20-G26</f>
        <v>11268</v>
      </c>
      <c r="H28" s="348">
        <f t="shared" ref="H28:O28" si="3">H15-H20-H26</f>
        <v>6344</v>
      </c>
      <c r="I28" s="348">
        <f t="shared" si="3"/>
        <v>798630</v>
      </c>
      <c r="J28" s="348">
        <f t="shared" si="3"/>
        <v>176769</v>
      </c>
      <c r="K28" s="348">
        <f t="shared" si="3"/>
        <v>0</v>
      </c>
      <c r="L28" s="348">
        <f t="shared" si="3"/>
        <v>0</v>
      </c>
      <c r="M28" s="348">
        <f t="shared" si="3"/>
        <v>0</v>
      </c>
      <c r="N28" s="348">
        <f t="shared" si="3"/>
        <v>0</v>
      </c>
      <c r="O28" s="348">
        <f t="shared" si="3"/>
        <v>0</v>
      </c>
      <c r="P28" s="40">
        <f>P15-P20-P26</f>
        <v>993011</v>
      </c>
    </row>
    <row r="29" spans="1:16" s="30" customFormat="1" x14ac:dyDescent="0.2">
      <c r="A29" s="24"/>
      <c r="B29" s="33"/>
      <c r="G29" s="31"/>
      <c r="H29" s="31"/>
      <c r="I29" s="32"/>
      <c r="J29" s="32"/>
      <c r="K29" s="32"/>
      <c r="L29" s="32"/>
      <c r="M29" s="32"/>
      <c r="N29" s="32"/>
      <c r="O29" s="32"/>
      <c r="P29" s="31"/>
    </row>
    <row r="30" spans="1:16" s="30" customFormat="1" x14ac:dyDescent="0.2">
      <c r="A30" s="24"/>
      <c r="G30" s="31"/>
      <c r="H30" s="31"/>
      <c r="I30" s="32"/>
      <c r="J30" s="32"/>
      <c r="K30" s="32"/>
      <c r="L30" s="32"/>
      <c r="M30" s="32"/>
      <c r="N30" s="32"/>
      <c r="O30" s="32"/>
      <c r="P30" s="31"/>
    </row>
  </sheetData>
  <sheetProtection selectLockedCells="1"/>
  <mergeCells count="4">
    <mergeCell ref="C28:E28"/>
    <mergeCell ref="D18:E18"/>
    <mergeCell ref="D12:E12"/>
    <mergeCell ref="D23:E23"/>
  </mergeCells>
  <phoneticPr fontId="4" type="noConversion"/>
  <dataValidations xWindow="326" yWindow="190" count="7">
    <dataValidation type="whole" operator="lessThanOrEqual" allowBlank="1" showInputMessage="1" showErrorMessage="1" error="A negative  number should be entered." prompt="Please enter a negative number." sqref="G25:O25">
      <formula1>0</formula1>
    </dataValidation>
    <dataValidation type="whole" operator="lessThanOrEqual" allowBlank="1" showInputMessage="1" showErrorMessage="1" error="A negative figure should be entered" prompt="Please enter a negative figure" sqref="G14:O14">
      <formula1>0</formula1>
    </dataValidation>
    <dataValidation allowBlank="1" showInputMessage="1" showErrorMessage="1" prompt="This information may be extracted from the Audited Financial Statements." sqref="L18:O18 L23:O23"/>
    <dataValidation allowBlank="1" showInputMessage="1" showErrorMessage="1" prompt="Enter type of Asset example  Property" sqref="G8"/>
    <dataValidation allowBlank="1" showInputMessage="1" showErrorMessage="1" prompt="This information may be extracted from the Audited  Financial Statements." sqref="L12:O12"/>
    <dataValidation allowBlank="1" showInputMessage="1" showErrorMessage="1" prompt="This information may be extracted from the Financial Statements which are being prepared." sqref="G12 G23"/>
    <dataValidation allowBlank="1" showInputMessage="1" showErrorMessage="1" prompt="This information may be extracted from the Financial Statements which are being prepared. " sqref="G18"/>
  </dataValidations>
  <printOptions horizontalCentered="1"/>
  <pageMargins left="0.17" right="0.17" top="1" bottom="1" header="0.5" footer="0.5"/>
  <pageSetup paperSize="9" orientation="landscape" horizontalDpi="1200" r:id="rId1"/>
  <headerFooter alignWithMargins="0"/>
  <pictur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Cover &amp; Table of Contents</vt:lpstr>
      <vt:lpstr>Overview</vt:lpstr>
      <vt:lpstr>I&amp;E -Stat of Aff &amp; details</vt:lpstr>
      <vt:lpstr>Depreciation Shedule</vt:lpstr>
      <vt:lpstr>'Cover &amp; Table of Contents'!Print_Area</vt:lpstr>
      <vt:lpstr>'I&amp;E -Stat of Aff &amp; details'!Print_Area</vt:lpstr>
      <vt:lpstr>Overview!Print_Area</vt:lpstr>
      <vt:lpstr>'I&amp;E -Stat of Aff &amp; details'!Print_Titles</vt:lpstr>
      <vt:lpstr>Overview!Print_Titles</vt:lpstr>
      <vt:lpstr>'Cover &amp; Table of Contents'!RefYear</vt:lpstr>
    </vt:vector>
  </TitlesOfParts>
  <Company>MITTS 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galec013</dc:creator>
  <cp:lastModifiedBy>Daniel Galea</cp:lastModifiedBy>
  <cp:lastPrinted>2017-05-19T07:57:17Z</cp:lastPrinted>
  <dcterms:created xsi:type="dcterms:W3CDTF">2006-08-24T10:16:59Z</dcterms:created>
  <dcterms:modified xsi:type="dcterms:W3CDTF">2018-03-02T13:56:06Z</dcterms:modified>
</cp:coreProperties>
</file>